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MaXX\Desktop\"/>
    </mc:Choice>
  </mc:AlternateContent>
  <bookViews>
    <workbookView xWindow="-105" yWindow="-105" windowWidth="23250" windowHeight="12570" activeTab="1"/>
  </bookViews>
  <sheets>
    <sheet name="Корисна інформація" sheetId="3" r:id="rId1"/>
    <sheet name=" HANWHA Global MSRP" sheetId="1" r:id="rId2"/>
    <sheet name="Рішення для запису відео" sheetId="2" r:id="rId3"/>
  </sheets>
  <definedNames>
    <definedName name="_xlnm._FilterDatabase" localSheetId="1" hidden="1">' HANWHA Global MSRP'!$A$6:$E$658</definedName>
    <definedName name="_xlnm._FilterDatabase" localSheetId="2" hidden="1">'Рішення для запису відео'!$A$6:$F$335</definedName>
    <definedName name="axz" localSheetId="1">#REF!</definedName>
    <definedName name="axz">#REF!</definedName>
    <definedName name="AYZq" localSheetId="1">#REF!</definedName>
    <definedName name="AYZq">#REF!</definedName>
    <definedName name="backboxlookup">INDEX(#REF!,MATCH(#REF!,#REF!,0))</definedName>
    <definedName name="backboxlookup2">INDEX(#REF!,MATCH(#REF!,#REF!,))</definedName>
    <definedName name="backlookup">INDEX(#REF!,MATCH(#REF!,#REF!,0))</definedName>
    <definedName name="bia" localSheetId="1">#REF!</definedName>
    <definedName name="bia">#REF!</definedName>
    <definedName name="cameralookup">INDEX(#REF!,MATCH(#REF!,#REF!,0))</definedName>
    <definedName name="cameralookup2">INDEX(#REF!,MATCH(#REF!,#REF!,0))</definedName>
    <definedName name="cameralookup3">INDEX(#REF!,MATCH(#REF!,#REF!,0))</definedName>
    <definedName name="domecoverlookup1">INDEX(#REF!,MATCH(#REF!,#REF!,0))</definedName>
    <definedName name="domecoverlookup2">INDEX(#REF!,MATCH(#REF!,#REF!,0))</definedName>
    <definedName name="domecoverlookup3">INDEX(#REF!,MATCH(#REF!,#REF!,0))</definedName>
    <definedName name="domecoverlookup4">INDEX(#REF!,MATCH(#REF!,#REF!,0))</definedName>
    <definedName name="domecoverlookup5">INDEX(#REF!,MATCH(#REF!,#REF!,0))</definedName>
    <definedName name="domecoverlookup6">INDEX(#REF!,MATCH(#REF!,#REF!,0))</definedName>
    <definedName name="housinglookup">INDEX(#REF!,MATCH(#REF!,#REF!,0))</definedName>
    <definedName name="imagelookup">INDEX(#REF!,MATCH(#REF!,#REF!,0))</definedName>
    <definedName name="Imagelookup2">INDEX(#REF!,MATCH(#REF!,#REF!,0))</definedName>
    <definedName name="imagelookup3">INDEX(#REF!,MATCH(#REF!,#REF!,0))</definedName>
    <definedName name="inceilinglookup">INDEX(#REF!,MATCH(#REF!,#REF!,0))</definedName>
    <definedName name="inceilinglookup2">INDEX(#REF!,MATCH(#REF!,#REF!,0))</definedName>
    <definedName name="polemountlookup">INDEX(#REF!,MATCH(#REF!,#REF!,0))</definedName>
    <definedName name="skincoverlookup1">INDEX(#REF!,MATCH(#REF!,#REF!,0))</definedName>
    <definedName name="skincoverlookup2">INDEX(#REF!,MATCH(#REF!,#REF!,0))</definedName>
    <definedName name="skincoverlookup3">INDEX(#REF!,MATCH(#REF!,#REF!,0))</definedName>
    <definedName name="skincoverlookup4">INDEX(#REF!,MATCH(#REF!,#REF!,0))</definedName>
    <definedName name="tiltmountlookup">INDEX(#REF!,MATCH(#REF!,#REF!,0))</definedName>
    <definedName name="wallmountlookup">INDEX(#REF!,MATCH(#REF!,#REF!,0))</definedName>
    <definedName name="wallmountlookup2">INDEX(#REF!,MATCH(#REF!,#REF!,0))</definedName>
    <definedName name="weathercaplookup">INDEX(#REF!,MATCH(#REF!,#REF!,0))</definedName>
    <definedName name="_xlnm.Print_Area" localSheetId="2">'Рішення для запису відео'!$A$1:$E$335</definedName>
    <definedName name="태5" localSheetId="1">#REF!</definedName>
    <definedName name="태5">#REF!</definedName>
    <definedName name="해2" localSheetId="1">#REF!</definedName>
    <definedName name="해2">#REF!</definedName>
  </definedNames>
  <calcPr calcId="152511"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42" i="2" l="1"/>
  <c r="E41" i="2"/>
  <c r="E40" i="2"/>
  <c r="E39" i="2"/>
  <c r="E38" i="2"/>
  <c r="E37" i="2"/>
  <c r="E36" i="2"/>
  <c r="E35" i="2"/>
  <c r="E30" i="2" l="1"/>
  <c r="E29" i="2"/>
  <c r="E28" i="2"/>
  <c r="E27" i="2"/>
  <c r="E120" i="1" l="1"/>
  <c r="E119" i="1"/>
  <c r="E116" i="1"/>
  <c r="E115" i="1"/>
  <c r="E113" i="1"/>
  <c r="E93" i="1"/>
  <c r="E91" i="1"/>
  <c r="E90" i="1"/>
  <c r="E88" i="1"/>
  <c r="E86" i="1"/>
  <c r="E66" i="1"/>
  <c r="E65" i="1"/>
  <c r="E63" i="1"/>
  <c r="E60" i="1"/>
  <c r="E13" i="1"/>
  <c r="E12" i="1"/>
  <c r="E11" i="1"/>
  <c r="E10" i="1"/>
  <c r="E9" i="1"/>
  <c r="E9" i="2" l="1"/>
  <c r="E10" i="2"/>
  <c r="E11" i="2"/>
  <c r="E12" i="2"/>
  <c r="E182" i="2" l="1"/>
  <c r="E181" i="2"/>
  <c r="E180" i="2"/>
  <c r="E178" i="2"/>
  <c r="E177" i="2"/>
  <c r="E176" i="2"/>
  <c r="E175" i="2"/>
  <c r="E174" i="2"/>
  <c r="E173" i="2"/>
  <c r="E172" i="2"/>
  <c r="E171" i="2"/>
  <c r="E170" i="2"/>
  <c r="E169" i="2"/>
  <c r="E168" i="2"/>
  <c r="E167" i="2"/>
  <c r="E166" i="2"/>
  <c r="E165" i="2"/>
  <c r="E163" i="2"/>
  <c r="E223" i="2" l="1"/>
  <c r="E213" i="2"/>
  <c r="E233" i="2" l="1"/>
  <c r="E232" i="2"/>
  <c r="E231" i="2"/>
  <c r="E230" i="2"/>
  <c r="E229" i="2"/>
  <c r="E227" i="2"/>
  <c r="E225" i="2"/>
  <c r="E224" i="2"/>
  <c r="E222" i="2"/>
  <c r="E220" i="2"/>
  <c r="E219" i="2"/>
  <c r="E218" i="2"/>
  <c r="E217" i="2"/>
  <c r="E216" i="2"/>
  <c r="E215" i="2"/>
  <c r="E214" i="2"/>
  <c r="E212" i="2"/>
  <c r="E211" i="2"/>
  <c r="E210" i="2"/>
  <c r="E208" i="2"/>
  <c r="E207" i="2"/>
  <c r="E206" i="2"/>
  <c r="E205" i="2"/>
  <c r="E204" i="2"/>
  <c r="E203" i="2"/>
  <c r="E202" i="2"/>
  <c r="E201" i="2"/>
  <c r="E200" i="2"/>
  <c r="E199" i="2"/>
  <c r="E198" i="2"/>
  <c r="E197" i="2"/>
  <c r="E195" i="2"/>
  <c r="E194" i="2"/>
  <c r="E193" i="2"/>
  <c r="E192" i="2"/>
  <c r="E191" i="2"/>
  <c r="E190" i="2"/>
  <c r="E189" i="2"/>
  <c r="E188" i="2"/>
  <c r="E187" i="2"/>
  <c r="E186" i="2"/>
  <c r="E185" i="2"/>
  <c r="E160" i="2"/>
  <c r="E159" i="2"/>
  <c r="E158" i="2"/>
  <c r="E157" i="2"/>
  <c r="E155" i="2"/>
  <c r="E154" i="2"/>
  <c r="E153" i="2"/>
  <c r="E152" i="2"/>
  <c r="E151" i="2"/>
  <c r="E150" i="2"/>
  <c r="E149" i="2"/>
  <c r="E147" i="2"/>
  <c r="E146" i="2"/>
  <c r="E145" i="2"/>
  <c r="E144" i="2"/>
  <c r="E143" i="2"/>
  <c r="E141" i="2"/>
  <c r="E140" i="2"/>
  <c r="E139" i="2"/>
  <c r="E138" i="2"/>
  <c r="E137" i="2"/>
  <c r="E136" i="2"/>
  <c r="E135" i="2"/>
  <c r="E134" i="2"/>
  <c r="E133" i="2"/>
  <c r="E131" i="2"/>
  <c r="E130" i="2"/>
  <c r="E129" i="2"/>
  <c r="E128" i="2"/>
  <c r="E127" i="2"/>
  <c r="E126" i="2"/>
  <c r="E125" i="2"/>
  <c r="E124" i="2"/>
  <c r="E123" i="2"/>
  <c r="E122" i="2"/>
  <c r="E121" i="2"/>
  <c r="E120" i="2"/>
  <c r="E119" i="2"/>
  <c r="E118" i="2"/>
  <c r="E117" i="2"/>
  <c r="E116" i="2"/>
  <c r="E115" i="2"/>
  <c r="E114" i="2"/>
  <c r="E113" i="2"/>
  <c r="E111" i="2"/>
  <c r="E110" i="2"/>
  <c r="E109" i="2"/>
  <c r="E108" i="2"/>
  <c r="E107" i="2"/>
  <c r="E106" i="2"/>
  <c r="E105" i="2"/>
  <c r="E104" i="2"/>
  <c r="E103" i="2"/>
  <c r="E102" i="2"/>
  <c r="E101" i="2"/>
  <c r="E100" i="2"/>
  <c r="E99" i="2"/>
  <c r="E98" i="2"/>
  <c r="E97" i="2"/>
  <c r="E96" i="2"/>
  <c r="E95" i="2"/>
  <c r="E94" i="2"/>
  <c r="E93" i="2"/>
  <c r="E90" i="2"/>
  <c r="E89" i="2"/>
  <c r="E87" i="2"/>
  <c r="E86" i="2"/>
  <c r="E84" i="2"/>
  <c r="E83" i="2"/>
  <c r="E81" i="2"/>
  <c r="E80" i="2"/>
  <c r="E79" i="2"/>
  <c r="E77" i="2"/>
  <c r="E76" i="2"/>
  <c r="E75" i="2"/>
  <c r="E74" i="2"/>
  <c r="E72" i="2"/>
  <c r="E71" i="2"/>
  <c r="E70" i="2"/>
  <c r="E69" i="2"/>
  <c r="E68" i="2"/>
  <c r="E67" i="2"/>
  <c r="E66" i="2"/>
  <c r="E65" i="2"/>
  <c r="E64" i="2"/>
  <c r="E63" i="2"/>
  <c r="E62" i="2"/>
  <c r="E61" i="2"/>
  <c r="E60" i="2"/>
  <c r="E59" i="2"/>
  <c r="E58" i="2"/>
  <c r="E57" i="2"/>
  <c r="E56" i="2"/>
  <c r="E55" i="2"/>
  <c r="E54" i="2"/>
  <c r="E53" i="2"/>
  <c r="E52" i="2"/>
  <c r="E393" i="1" l="1"/>
  <c r="E394" i="1"/>
  <c r="E395" i="1"/>
  <c r="E396" i="1"/>
  <c r="E397" i="1"/>
  <c r="E398" i="1"/>
  <c r="E399" i="1"/>
  <c r="E449" i="1"/>
  <c r="E451" i="1"/>
  <c r="E452" i="1"/>
  <c r="E470" i="1"/>
  <c r="E471" i="1"/>
  <c r="E484" i="1"/>
  <c r="E268" i="1"/>
  <c r="E448" i="1"/>
  <c r="E48" i="1"/>
  <c r="E56" i="1"/>
  <c r="E368" i="1" l="1"/>
  <c r="E369" i="1"/>
  <c r="E370" i="1"/>
  <c r="E371" i="1"/>
  <c r="E372" i="1"/>
  <c r="E373" i="1"/>
  <c r="E374" i="1"/>
  <c r="E375" i="1"/>
  <c r="E376" i="1"/>
  <c r="E377" i="1"/>
  <c r="E378" i="1"/>
  <c r="E379" i="1"/>
  <c r="E380" i="1"/>
  <c r="E381" i="1"/>
  <c r="E382" i="1"/>
  <c r="E383" i="1"/>
  <c r="E384" i="1"/>
  <c r="E385" i="1"/>
  <c r="E386" i="1"/>
  <c r="E387" i="1"/>
  <c r="E388" i="1"/>
  <c r="E389" i="1"/>
  <c r="E390" i="1"/>
  <c r="E391" i="1"/>
  <c r="E359" i="1"/>
  <c r="E360" i="1"/>
  <c r="E361" i="1"/>
  <c r="E159" i="1"/>
  <c r="E392" i="1"/>
  <c r="E485" i="1"/>
  <c r="E44" i="2" l="1"/>
  <c r="E43" i="2"/>
  <c r="E46" i="2"/>
  <c r="E47" i="2"/>
  <c r="E48" i="2"/>
  <c r="E49" i="2"/>
  <c r="E45" i="2"/>
  <c r="E406" i="1" l="1"/>
  <c r="E407" i="1"/>
  <c r="E408" i="1"/>
  <c r="E409" i="1"/>
  <c r="E410" i="1"/>
  <c r="E411" i="1"/>
  <c r="E350" i="1"/>
  <c r="E351" i="1"/>
  <c r="E352" i="1"/>
  <c r="E353" i="1"/>
  <c r="E354" i="1"/>
  <c r="E355" i="1"/>
  <c r="E356" i="1"/>
  <c r="E357" i="1"/>
  <c r="E358" i="1"/>
  <c r="E362" i="1"/>
  <c r="E363" i="1"/>
  <c r="E364" i="1"/>
  <c r="E365" i="1"/>
  <c r="E366" i="1"/>
  <c r="E367" i="1"/>
  <c r="E26" i="2" l="1"/>
  <c r="E25" i="2"/>
  <c r="E24" i="2"/>
  <c r="E23" i="2"/>
  <c r="E13" i="2"/>
  <c r="E14" i="2"/>
  <c r="E15" i="2"/>
  <c r="E16" i="2"/>
  <c r="E403" i="1"/>
  <c r="E404" i="1"/>
  <c r="E405" i="1"/>
  <c r="E21" i="2" l="1"/>
  <c r="E20" i="2"/>
  <c r="E19" i="2"/>
  <c r="E18" i="2"/>
  <c r="E31" i="2"/>
  <c r="E22" i="2"/>
  <c r="E17" i="2"/>
  <c r="E33" i="2"/>
  <c r="E32" i="2"/>
  <c r="E7" i="1" l="1"/>
  <c r="E8" i="1"/>
  <c r="E14" i="1"/>
  <c r="E15" i="1"/>
  <c r="E16" i="1"/>
  <c r="E17" i="1"/>
  <c r="E18" i="1"/>
  <c r="E19" i="1"/>
  <c r="E20" i="1"/>
  <c r="E21" i="1"/>
  <c r="E22" i="1"/>
  <c r="E23" i="1"/>
  <c r="E25" i="1"/>
  <c r="E26" i="1"/>
  <c r="E27" i="1"/>
  <c r="E28" i="1"/>
  <c r="E29" i="1"/>
  <c r="E30" i="1"/>
  <c r="E31" i="1"/>
  <c r="E32" i="1"/>
  <c r="E33" i="1"/>
  <c r="E34" i="1"/>
  <c r="E35" i="1"/>
  <c r="E36" i="1"/>
  <c r="E37" i="1"/>
  <c r="E38" i="1"/>
  <c r="E39" i="1"/>
  <c r="E41" i="1"/>
  <c r="E42" i="1"/>
  <c r="E44" i="1"/>
  <c r="E45" i="1"/>
  <c r="E46" i="1"/>
  <c r="E47" i="1"/>
  <c r="E49" i="1"/>
  <c r="E50" i="1"/>
  <c r="E51" i="1"/>
  <c r="E52" i="1"/>
  <c r="E53" i="1"/>
  <c r="E54" i="1"/>
  <c r="E55" i="1"/>
  <c r="E57" i="1"/>
  <c r="E58" i="1"/>
  <c r="E59" i="1"/>
  <c r="E61" i="1"/>
  <c r="E62" i="1"/>
  <c r="E64" i="1"/>
  <c r="E67" i="1"/>
  <c r="E68" i="1"/>
  <c r="E69" i="1"/>
  <c r="E70" i="1"/>
  <c r="E71" i="1"/>
  <c r="E72" i="1"/>
  <c r="E73" i="1"/>
  <c r="E74" i="1"/>
  <c r="E75" i="1"/>
  <c r="E76" i="1"/>
  <c r="E77" i="1"/>
  <c r="E78" i="1"/>
  <c r="E79" i="1"/>
  <c r="E80" i="1"/>
  <c r="E81" i="1"/>
  <c r="E82" i="1"/>
  <c r="E83" i="1"/>
  <c r="E84" i="1"/>
  <c r="E85" i="1"/>
  <c r="E87" i="1"/>
  <c r="E89" i="1"/>
  <c r="E92" i="1"/>
  <c r="E94" i="1"/>
  <c r="E95" i="1"/>
  <c r="E96" i="1"/>
  <c r="E97" i="1"/>
  <c r="E98" i="1"/>
  <c r="E99" i="1"/>
  <c r="E100" i="1"/>
  <c r="E101" i="1"/>
  <c r="E102" i="1"/>
  <c r="E103" i="1"/>
  <c r="E105" i="1"/>
  <c r="E106" i="1"/>
  <c r="E107" i="1"/>
  <c r="E108" i="1"/>
  <c r="E109" i="1"/>
  <c r="E110" i="1"/>
  <c r="E111" i="1"/>
  <c r="E112" i="1"/>
  <c r="E114" i="1"/>
  <c r="E117" i="1"/>
  <c r="E118" i="1"/>
  <c r="E121" i="1"/>
  <c r="E122" i="1"/>
  <c r="E123" i="1"/>
  <c r="E124" i="1"/>
  <c r="E125" i="1"/>
  <c r="E128" i="1"/>
  <c r="E131" i="1"/>
  <c r="E132" i="1"/>
  <c r="E133" i="1"/>
  <c r="E134" i="1"/>
  <c r="E135" i="1"/>
  <c r="E136" i="1"/>
  <c r="E492" i="1"/>
  <c r="E493" i="1"/>
  <c r="E494" i="1"/>
  <c r="E495" i="1"/>
  <c r="E496" i="1"/>
  <c r="E497" i="1"/>
  <c r="E498" i="1"/>
  <c r="E499" i="1"/>
  <c r="E502" i="1"/>
  <c r="E503" i="1"/>
  <c r="E504" i="1"/>
  <c r="E505" i="1"/>
  <c r="E506" i="1"/>
  <c r="E507" i="1"/>
  <c r="E508" i="1"/>
  <c r="E509" i="1"/>
  <c r="E511" i="1"/>
  <c r="E512" i="1"/>
  <c r="E513" i="1"/>
  <c r="E514" i="1"/>
  <c r="E515" i="1"/>
  <c r="E516" i="1"/>
  <c r="E517" i="1"/>
  <c r="E519" i="1"/>
  <c r="E520" i="1"/>
  <c r="E521" i="1"/>
  <c r="E522" i="1"/>
  <c r="E523" i="1"/>
  <c r="E524" i="1"/>
  <c r="E525" i="1"/>
  <c r="E526" i="1"/>
  <c r="E527" i="1"/>
  <c r="E528" i="1"/>
  <c r="E529" i="1"/>
  <c r="E530" i="1"/>
  <c r="E531" i="1"/>
  <c r="E532" i="1"/>
  <c r="E533" i="1"/>
  <c r="E534" i="1"/>
  <c r="E535" i="1"/>
  <c r="E536" i="1"/>
  <c r="E537" i="1"/>
  <c r="E538" i="1"/>
  <c r="E540" i="1"/>
  <c r="E541" i="1"/>
  <c r="E542" i="1"/>
  <c r="E543" i="1"/>
  <c r="E544" i="1"/>
  <c r="E545" i="1"/>
  <c r="E546" i="1"/>
  <c r="E547" i="1"/>
  <c r="E548" i="1"/>
  <c r="E549" i="1"/>
  <c r="E550" i="1"/>
  <c r="E551" i="1"/>
  <c r="E552" i="1"/>
  <c r="E554" i="1"/>
  <c r="E555" i="1"/>
  <c r="E556" i="1"/>
  <c r="E557" i="1"/>
  <c r="E558" i="1"/>
  <c r="E559" i="1"/>
  <c r="E560" i="1"/>
  <c r="E561" i="1"/>
  <c r="E562" i="1"/>
  <c r="E563" i="1"/>
  <c r="E564" i="1"/>
  <c r="E565" i="1"/>
  <c r="E566" i="1"/>
  <c r="E567" i="1"/>
  <c r="E568" i="1"/>
  <c r="E569" i="1"/>
  <c r="E570" i="1"/>
  <c r="E571" i="1"/>
  <c r="E572" i="1"/>
  <c r="E573" i="1"/>
  <c r="E574" i="1"/>
  <c r="E576" i="1"/>
  <c r="E577" i="1"/>
  <c r="E578" i="1"/>
  <c r="E579" i="1"/>
  <c r="E580" i="1"/>
  <c r="E581" i="1"/>
  <c r="E582" i="1"/>
  <c r="E583" i="1"/>
  <c r="E584" i="1"/>
  <c r="E585" i="1"/>
  <c r="E586" i="1"/>
  <c r="E587" i="1"/>
  <c r="E589" i="1"/>
  <c r="E590" i="1"/>
  <c r="E591" i="1"/>
  <c r="E592" i="1"/>
  <c r="E593" i="1"/>
  <c r="E594" i="1"/>
  <c r="E595" i="1"/>
  <c r="E596" i="1"/>
  <c r="E597" i="1"/>
  <c r="E598" i="1"/>
  <c r="E599" i="1"/>
  <c r="E126" i="1"/>
  <c r="E127" i="1"/>
  <c r="E129" i="1"/>
  <c r="E104" i="1"/>
  <c r="E130" i="1"/>
  <c r="E500" i="1"/>
  <c r="E501" i="1"/>
  <c r="E510" i="1"/>
  <c r="E518" i="1"/>
  <c r="E24" i="1"/>
  <c r="E490" i="1"/>
  <c r="E489" i="1"/>
  <c r="E575" i="1"/>
  <c r="E588" i="1"/>
  <c r="E553" i="1"/>
  <c r="E40" i="1"/>
  <c r="E491" i="1"/>
  <c r="E43" i="1"/>
  <c r="E539" i="1"/>
  <c r="E600" i="1"/>
  <c r="E601" i="1"/>
  <c r="E604" i="1"/>
  <c r="E605" i="1"/>
  <c r="E606" i="1"/>
  <c r="E608" i="1"/>
  <c r="E610" i="1"/>
  <c r="E611" i="1"/>
  <c r="E612" i="1"/>
  <c r="E613" i="1"/>
  <c r="E614" i="1"/>
  <c r="E615" i="1"/>
  <c r="E617" i="1"/>
  <c r="E618" i="1"/>
  <c r="E619" i="1"/>
  <c r="E620" i="1"/>
  <c r="E621" i="1"/>
  <c r="E622" i="1"/>
  <c r="E623" i="1"/>
  <c r="E624" i="1"/>
  <c r="E625" i="1"/>
  <c r="E626" i="1"/>
  <c r="E627" i="1"/>
  <c r="E628" i="1"/>
  <c r="E629" i="1"/>
  <c r="E630" i="1"/>
  <c r="E631" i="1"/>
  <c r="E632" i="1"/>
  <c r="E633" i="1"/>
  <c r="E634" i="1"/>
  <c r="E635" i="1"/>
  <c r="E636" i="1"/>
  <c r="E637" i="1"/>
  <c r="E638" i="1"/>
  <c r="E602" i="1"/>
  <c r="E603" i="1"/>
  <c r="E607" i="1"/>
  <c r="E609" i="1"/>
  <c r="E616" i="1"/>
  <c r="E639" i="1"/>
  <c r="E640" i="1"/>
  <c r="E641" i="1"/>
  <c r="E642" i="1"/>
  <c r="E643" i="1"/>
  <c r="E644" i="1"/>
  <c r="E646" i="1"/>
  <c r="E647" i="1"/>
  <c r="E648" i="1"/>
  <c r="E649" i="1"/>
  <c r="E650" i="1"/>
  <c r="E651" i="1"/>
  <c r="E653" i="1"/>
  <c r="E654" i="1"/>
  <c r="E655" i="1"/>
  <c r="E656" i="1"/>
  <c r="E657" i="1"/>
  <c r="E658" i="1"/>
  <c r="E450" i="1"/>
  <c r="E310" i="1"/>
  <c r="E311" i="1"/>
  <c r="E312" i="1"/>
  <c r="E313" i="1"/>
  <c r="E348" i="1"/>
  <c r="E137" i="1"/>
  <c r="E138" i="1"/>
  <c r="E139" i="1"/>
  <c r="E140" i="1"/>
  <c r="E141" i="1"/>
  <c r="E142" i="1"/>
  <c r="E143" i="1"/>
  <c r="E144" i="1"/>
  <c r="E145" i="1"/>
  <c r="E146" i="1"/>
  <c r="E147" i="1"/>
  <c r="E150" i="1"/>
  <c r="E151" i="1"/>
  <c r="E152" i="1"/>
  <c r="E153" i="1"/>
  <c r="E154" i="1"/>
  <c r="E155" i="1"/>
  <c r="E156" i="1"/>
  <c r="E157" i="1"/>
  <c r="E158"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5" i="1"/>
  <c r="E216" i="1"/>
  <c r="E217" i="1"/>
  <c r="E219" i="1"/>
  <c r="E220" i="1"/>
  <c r="E221" i="1"/>
  <c r="E222" i="1"/>
  <c r="E223" i="1"/>
  <c r="E224" i="1"/>
  <c r="E225" i="1"/>
  <c r="E226" i="1"/>
  <c r="E227" i="1"/>
  <c r="E228" i="1"/>
  <c r="E229" i="1"/>
  <c r="E231" i="1"/>
  <c r="E232" i="1"/>
  <c r="E233" i="1"/>
  <c r="E234" i="1"/>
  <c r="E235" i="1"/>
  <c r="E236" i="1"/>
  <c r="E237" i="1"/>
  <c r="E238" i="1"/>
  <c r="E239" i="1"/>
  <c r="E240" i="1"/>
  <c r="E241" i="1"/>
  <c r="E242" i="1"/>
  <c r="E243" i="1"/>
  <c r="E245" i="1"/>
  <c r="E246" i="1"/>
  <c r="E247" i="1"/>
  <c r="E248" i="1"/>
  <c r="E249" i="1"/>
  <c r="E250" i="1"/>
  <c r="E251" i="1"/>
  <c r="E252" i="1"/>
  <c r="E253" i="1"/>
  <c r="E254" i="1"/>
  <c r="E255" i="1"/>
  <c r="E256" i="1"/>
  <c r="E257" i="1"/>
  <c r="E258" i="1"/>
  <c r="E259" i="1"/>
  <c r="E260" i="1"/>
  <c r="E261" i="1"/>
  <c r="E262" i="1"/>
  <c r="E263" i="1"/>
  <c r="E264" i="1"/>
  <c r="E265" i="1"/>
  <c r="E266" i="1"/>
  <c r="E267" i="1"/>
  <c r="E269" i="1"/>
  <c r="E270" i="1"/>
  <c r="E271" i="1"/>
  <c r="E272" i="1"/>
  <c r="E273" i="1"/>
  <c r="E274" i="1"/>
  <c r="E275" i="1"/>
  <c r="E276" i="1"/>
  <c r="E277" i="1"/>
  <c r="E278" i="1"/>
  <c r="E279" i="1"/>
  <c r="E280" i="1"/>
  <c r="E281" i="1"/>
  <c r="E282" i="1"/>
  <c r="E283" i="1"/>
  <c r="E284" i="1"/>
  <c r="E285" i="1"/>
  <c r="E286" i="1"/>
  <c r="E287" i="1"/>
  <c r="E288" i="1"/>
  <c r="E289" i="1"/>
  <c r="E290" i="1"/>
  <c r="E291" i="1"/>
  <c r="E292" i="1"/>
  <c r="E293" i="1"/>
  <c r="E294" i="1"/>
  <c r="E295" i="1"/>
  <c r="E296" i="1"/>
  <c r="E297" i="1"/>
  <c r="E298" i="1"/>
  <c r="E299" i="1"/>
  <c r="E300" i="1"/>
  <c r="E301" i="1"/>
  <c r="E303" i="1"/>
  <c r="E304" i="1"/>
  <c r="E306" i="1"/>
  <c r="E307" i="1"/>
  <c r="E308" i="1"/>
  <c r="E309" i="1"/>
  <c r="E314" i="1"/>
  <c r="E315" i="1"/>
  <c r="E316" i="1"/>
  <c r="E317" i="1"/>
  <c r="E318" i="1"/>
  <c r="E319" i="1"/>
  <c r="E320" i="1"/>
  <c r="E321" i="1"/>
  <c r="E322" i="1"/>
  <c r="E324" i="1"/>
  <c r="E325" i="1"/>
  <c r="E326" i="1"/>
  <c r="E327" i="1"/>
  <c r="E330" i="1"/>
  <c r="E331" i="1"/>
  <c r="E332" i="1"/>
  <c r="E645" i="1"/>
  <c r="E149" i="1"/>
  <c r="E230" i="1"/>
  <c r="E244" i="1"/>
  <c r="E305" i="1"/>
  <c r="E302" i="1"/>
  <c r="E323" i="1"/>
  <c r="E652" i="1"/>
  <c r="E148" i="1"/>
  <c r="E213" i="1"/>
  <c r="E214" i="1"/>
  <c r="E328" i="1"/>
  <c r="E329" i="1"/>
  <c r="E333" i="1"/>
  <c r="E337" i="1"/>
  <c r="E338" i="1"/>
  <c r="E339" i="1"/>
  <c r="E340" i="1"/>
  <c r="E341" i="1"/>
  <c r="E344" i="1"/>
  <c r="E345" i="1"/>
  <c r="E346" i="1"/>
  <c r="E347" i="1"/>
  <c r="E349" i="1"/>
  <c r="E335" i="1"/>
  <c r="E336" i="1"/>
  <c r="E342" i="1"/>
  <c r="E334" i="1"/>
  <c r="E343" i="1"/>
  <c r="E412" i="1"/>
  <c r="E413" i="1"/>
  <c r="E414" i="1"/>
  <c r="E415" i="1"/>
  <c r="E416" i="1"/>
  <c r="E417" i="1"/>
  <c r="E418" i="1"/>
  <c r="E419" i="1"/>
  <c r="E420" i="1"/>
  <c r="E421" i="1"/>
  <c r="E422" i="1"/>
  <c r="E423" i="1"/>
  <c r="E424" i="1"/>
  <c r="E425" i="1"/>
  <c r="E426" i="1"/>
  <c r="E427" i="1"/>
  <c r="E428" i="1"/>
  <c r="E430" i="1"/>
  <c r="E431" i="1"/>
  <c r="E432" i="1"/>
  <c r="E433" i="1"/>
  <c r="E434" i="1"/>
  <c r="E435" i="1"/>
  <c r="E436" i="1"/>
  <c r="E437" i="1"/>
  <c r="E438" i="1"/>
  <c r="E439" i="1"/>
  <c r="E440" i="1"/>
  <c r="E441" i="1"/>
  <c r="E442" i="1"/>
  <c r="E443" i="1"/>
  <c r="E444" i="1"/>
  <c r="E445" i="1"/>
  <c r="E446" i="1"/>
  <c r="E447" i="1"/>
  <c r="E429" i="1"/>
  <c r="E454" i="1"/>
  <c r="E455" i="1"/>
  <c r="E458" i="1"/>
  <c r="E460" i="1"/>
  <c r="E462" i="1"/>
  <c r="E464" i="1"/>
  <c r="E453" i="1"/>
  <c r="E463" i="1"/>
  <c r="E456" i="1"/>
  <c r="E459" i="1"/>
  <c r="E457" i="1"/>
  <c r="E461" i="1"/>
  <c r="E465" i="1"/>
  <c r="E467" i="1"/>
  <c r="E468" i="1"/>
  <c r="E469" i="1"/>
  <c r="E472" i="1"/>
  <c r="E473" i="1"/>
  <c r="E474" i="1"/>
  <c r="E475" i="1"/>
  <c r="E476" i="1"/>
  <c r="E478" i="1"/>
  <c r="E479" i="1"/>
  <c r="E480" i="1"/>
  <c r="E481" i="1"/>
  <c r="E482" i="1"/>
  <c r="E483" i="1"/>
  <c r="E486" i="1"/>
  <c r="E488" i="1"/>
  <c r="E400" i="1"/>
  <c r="E402" i="1"/>
  <c r="E487" i="1"/>
  <c r="E401" i="1"/>
  <c r="E477" i="1"/>
  <c r="E218" i="1"/>
  <c r="E466" i="1"/>
</calcChain>
</file>

<file path=xl/sharedStrings.xml><?xml version="1.0" encoding="utf-8"?>
<sst xmlns="http://schemas.openxmlformats.org/spreadsheetml/2006/main" count="2822" uniqueCount="1906">
  <si>
    <t>PND-A6081RF</t>
  </si>
  <si>
    <t>2MP Network AI IR Dome Camera, Max. 2MP resolution, Up to 120fps, 0.007Lux@F1.3 (Color), 0Lux (B/W, IR LED on), IR Viewable Length 40m(131.23ft), Wise IR,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Hard-coated dome bubble, IP52, IK10, Plenum rate,  Modular structure for easy Install, PoE+</t>
  </si>
  <si>
    <t>PND-A6081RV</t>
  </si>
  <si>
    <t>2MP Network AI IR Dome Camera, Max. 2MP resolution, Up to 120fps, 0.007Lux@F1.3 (Color), 0Lux (B/W, IR LED on), IR Viewable Length 40m(131.23ft), Wise IR,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Hard-coated dome bubble, IP52, IK10, Modular structure for easy Install, PoE+</t>
  </si>
  <si>
    <t>PND-A9081RF</t>
  </si>
  <si>
    <t>PND-A9081RV</t>
  </si>
  <si>
    <t>Network vandal outdoor 2CH IR dome camera, (6MP X 2 sensors) 12MP @ 15fps, 3.4~6.8mm(2x) (95.08°~47.64°) motorized varifocal lens, Triple codec (H.265/H.264/MJPEG), IR viewable length 25m (82ft), USB port for easy installation, Day &amp; Night (ICR), extremeWDR (120dB), DIS, Handover, Analytics events: Defocus detection, Directional detection, Motion detection, Appear/Disappear, Enter/Exit, Loitering, Tampering, Virtual line, Audio detection, Sound classification, FIPS 140-2, micro SD card 512GB, IP66, NEMA4X, IK10, Operating temperature: -40°C~+55°C(-40°F ~ +131°F), Power: PoE+, Metal shielded RJ-45, Hard-coated dome bubble</t>
  </si>
  <si>
    <t>PNM-7082RVD</t>
  </si>
  <si>
    <t>Network vandal outdoor 2CH IR dome camera, (2MP X 2 sensors) 4MP @ 30fps, 3~6mm(2x) (107°~56.3°) motorized varifocal lens, Triple codec (H.265/H.264/MJPEG), IR viewable length 25m (82ft), USB port for easy installation, Day &amp; Night (ICR), extremeWDR (150dB), DIS, Handover, IVA (Virtual line/Area, Enter/Exit, Loitering, direction, intrusion), Analytics events : Defocus detection, Directional detection, Motion detection, Appear/Disappear, Enter/Exit, Loitering, Tampering, Virtual line, Audio detection, Sound classification, FIPS 140-2, micro SD card 512GB, IP66, NEMA4X, IK10, Operating temperature: -40°C~+55°C(-40°F ~ +131°F), Power: PoE+, Metal shielded RJ-45, Hard-coated dome bubble</t>
  </si>
  <si>
    <t>Powered by WN7, 2MP x 3CH @ 30FPS, multi directional camera, 3~6mm motorized varifocal lens, donut shape bubble, max 321º coverage, Triple codec H.264/265 MJPEG, WiseStream II, extreme WDR 150dB, defocus detection, video analytics, 2x microSD card, PoE+, IP66, IK10, NEMA4X, operating temp -40°C~+55°C</t>
  </si>
  <si>
    <t>PNM-9000QB</t>
  </si>
  <si>
    <t>WN7 multi head camera, 4 x 2MP @ 30fps, triple codec H.265/H.264/MJPEG, extreme WDR 150dB, dual SD cards slots, Wisestream II, hallway view, HLC, defog detection, audio In/out, HDMI out 12VDC/PoE+ , DIS support, analytics- defocus, directional, motion, enter/exit, tampering, virtual line, I/O in/out. Compatible with SLA-T4680A/T4680VA, SLA-T2480A/T2480VA, SLA-T1080FA</t>
  </si>
  <si>
    <t>PNM-9031RV</t>
  </si>
  <si>
    <t>Network vandal outdoor Multi-sensor dome camera, panoramic view with stitched image, (5MP X 4 sensors) 15MP @ 20fps, triple codec H.265/H.264/MJPEG with WiseStream II technology, WDR 120dB, IR viewable length 20m (65.5'), built in video analytics and sound classification, Heatmap, Bi-directional audio support, Micro SD 2 slots, IP66/IK10/NEMA4X, TPM 2.0 (FIPS 140-2 level 2), PoE+/12VDC</t>
  </si>
  <si>
    <t>PNM-C12083RVD</t>
  </si>
  <si>
    <t>Network vandal outdoor 2CH AI IR dome camera, (6MP X 2 sensors) 12MP @ 15fps, 3.4~6.8mm(2x) (95.08°~47.64°) motorized varifocal lens, Triple codec (H.265/H.264/MJPEG), IR viewable length 25m (82ft), USB port for easy installation, Day &amp; Night (ICR), extremeWDR (120dB), DIS, Handover, Analytics events based on AI engine: Object detection(Person/Face/Vehicle/License plate), IVA (Virtual line/Area, Enter/Exit, Loitering, direction, intrusion), Analytics events : Defocus detection, Motion detection, Tampering, Audio detection, Sound classification, Appear/Disappear, FIPS 140-2, micro SD card 512GB, IP66, NEMA4X, IK10, Operating temperature: -40°C~+55°C(-40°F ~ +131°F), Power: PoE+, Metal shielded RJ-45, Hard-coated dome bubble</t>
  </si>
  <si>
    <t>PNM-C7083RVD</t>
  </si>
  <si>
    <t>Network vandal outdoor 2CH AI IR dome camera, (2MP X 2 sensors) 4MP @ 30fps, 3~6mm(2x) (107°~56.3°) motorized varifocal lens, Triple codec (H.265/H.264/MJPEG), IR viewable length 25m (82ft), USB port for easy installation, Day &amp; Night (ICR), extremeWDR (120dB), DIS, Handover, Analytics events based on AI engine: Object detection(Person/Face/Vehicle/License plate), IVA (Virtual line/Area, Enter/Exit, Loitering, direction, intrusion), Analytics events : Defocus detection, Motion detection, Tampering, Audio detection, Sound classification, Appear/Disappear, FIPS 140-2, micro SD card 512GB, IP66, NEMA4X, IK10, Operating temperature: -40°C~+55°C(-40°F ~ +131°F), Power: PoE+, Metal shielded RJ-45, Hard-coated dome bubble</t>
  </si>
  <si>
    <t>PNO-A6081R</t>
  </si>
  <si>
    <t>2MP Network AI IR Bullet Camera, Max. 2MP resolution, Up to 120fps, 0.007Lux@F1.3 (Color), 0Lux (B/W, IR LED on), IR Viewable Length 40m(131.23ft), Wise IR,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IP66, IP67, IK10, NEMA4X, PoE+</t>
  </si>
  <si>
    <t>PNO-A9081R</t>
  </si>
  <si>
    <t>PNV-A6081R</t>
  </si>
  <si>
    <t>2MP Network AI IR Vandal Dome Camera, Max. 2MP resolution, Up to 120fps, 0.007Lux@F1.3 (Color), 0Lux (B/W, IR LED on), IR Viewable Length 40m(131.23ft), Wise IR,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Hard-coated dome bubble/IP66, IP67, IP6K9K, IK10+, NEMA4X, Modular structure for easy Install, PoE+</t>
  </si>
  <si>
    <t>PNV-A9081R</t>
  </si>
  <si>
    <t>QND-6011</t>
  </si>
  <si>
    <t>QND-6021</t>
  </si>
  <si>
    <t>QND-7012R</t>
  </si>
  <si>
    <t>QND-7022R</t>
  </si>
  <si>
    <t>QND-7032R</t>
  </si>
  <si>
    <t>QND-7082R</t>
  </si>
  <si>
    <t>QND-8010R</t>
  </si>
  <si>
    <t>QND-8011</t>
  </si>
  <si>
    <t>QND-8020R</t>
  </si>
  <si>
    <t>QND-8021</t>
  </si>
  <si>
    <t>QND-8080R</t>
  </si>
  <si>
    <t>QNE-8011R</t>
  </si>
  <si>
    <t>QNF-8010</t>
  </si>
  <si>
    <t>QNF-9010</t>
  </si>
  <si>
    <t>QNO-7012R</t>
  </si>
  <si>
    <t>QNO-7022R</t>
  </si>
  <si>
    <t>QNO-7032R</t>
  </si>
  <si>
    <t>QNO-7082R</t>
  </si>
  <si>
    <t>QNO-8010R</t>
  </si>
  <si>
    <t>QNO-8020R</t>
  </si>
  <si>
    <t>QNO-8080R</t>
  </si>
  <si>
    <t>QNP-6250</t>
  </si>
  <si>
    <t>QNP-6250H</t>
  </si>
  <si>
    <t>QNP-6250R</t>
  </si>
  <si>
    <t>QNP-6320</t>
  </si>
  <si>
    <t>QNP-6320H</t>
  </si>
  <si>
    <t>QNP-6320R</t>
  </si>
  <si>
    <t>QNV-6024RM</t>
  </si>
  <si>
    <t>QNV-7012R</t>
  </si>
  <si>
    <t>QNV-7022R</t>
  </si>
  <si>
    <t>QNV-7032R</t>
  </si>
  <si>
    <t>QNV-7082R</t>
  </si>
  <si>
    <t>QNV-8010R</t>
  </si>
  <si>
    <t>QNV-8020R</t>
  </si>
  <si>
    <t>QNV-8080R</t>
  </si>
  <si>
    <t>QRN-430S</t>
  </si>
  <si>
    <t>SBC-165W</t>
  </si>
  <si>
    <t xml:space="preserve">White Skin Cover for TID-600R
</t>
  </si>
  <si>
    <t>SBC-180B</t>
  </si>
  <si>
    <t>SBF-100B1</t>
  </si>
  <si>
    <t>Fisheye camera Back box. (XNF-8010R/RV/RVM, PNF-9010R/RV/RVM)</t>
  </si>
  <si>
    <t>Corner bracket for SLA-T2480A, SLA-T4680A, SLA-T2480, SLA-T4680</t>
  </si>
  <si>
    <t>SBL-100D</t>
  </si>
  <si>
    <t xml:space="preserve">Dome bracket for SLA-T2480A, SLA-T4680A, SLA-T2480, SLA-T4680 </t>
  </si>
  <si>
    <t>SBM-4343</t>
  </si>
  <si>
    <t>SBO-100B1</t>
  </si>
  <si>
    <t>IR Bullet camera Back box. (QNO-7030R/7020R/7010R, QNO-7080R, SCO-6083R, HCO-6080R/6070R/7010RA/7020RA/7030RA/7070RA, QNO-8010R/8020R/8030R, QNO-6012R/6022R/6032R/6082R)</t>
  </si>
  <si>
    <t>SBO-126B</t>
  </si>
  <si>
    <t>IR bullet camera back box. (XNO-L6080R, QNO-8080R)</t>
  </si>
  <si>
    <t>SBO-147B</t>
  </si>
  <si>
    <t>Water-Proof Back Box for QNO-6082R</t>
  </si>
  <si>
    <t>SBP-099HMW</t>
  </si>
  <si>
    <t>Small cap adapter, accessory for Q-mini cameras: QNF-8010,QNF-9010,QND-6011, QND-6021, QND-8011, QND-8021 (White color)</t>
  </si>
  <si>
    <t>SBP-099TMW</t>
  </si>
  <si>
    <t>Tilt mount for Q fisheye cameras, Compatible with QNF-9010, QNF-8010</t>
  </si>
  <si>
    <t>SBP-120WM</t>
  </si>
  <si>
    <t>Indoor Wall mount for indoor domes (QND-7080R/7030R/7020R/7010R/6070R/6030R/6020R/6010R, XND-6010/6020/8020R/8030R/8040R, SCD-6083R/6023R)</t>
  </si>
  <si>
    <t>SBP-120WMW</t>
  </si>
  <si>
    <t>Indoor wall mount for indoor domes (QND-8080R/8030R/8020R/8010R/6082R/6032R/6022R/6012R), white color</t>
  </si>
  <si>
    <t>SBP-122HM</t>
  </si>
  <si>
    <t>Small cap adapter for: (QND-7080R/6070R, QNV-7010R/20R/30R, QNV-6010R/20R/30R, XNV-6010/20R, XNV-8020R/30R/40R, HCD-6070R/6080R/7070R/7070RA, HCV-7010R/7010RA/7020R/7020RA/7030R/7030RA, LND-6071R, LNV-6011R/6021R/6031R, SCD-6083R)</t>
  </si>
  <si>
    <t>SBP-122HMW</t>
  </si>
  <si>
    <t>Cap adapter for the (QND-8080R/6082R, QNV-8010R/20R/30R, QNV-6012R/22R/32R, LNV-6012R/22R/32R, HCF-8010V ), white color</t>
  </si>
  <si>
    <t>SBP-125HMW</t>
  </si>
  <si>
    <t>Hanging Mount for QNE-8011R/8021R</t>
  </si>
  <si>
    <t>SBP-156CMW</t>
  </si>
  <si>
    <t>Ceiling mount, Weight: 4.2 kg (9.3 lb), Material: Aluminum, Color: White, Compatible with: XNP-9300RW/8300RW/6400RW, QNP-6320R/6250R/6320H/6250H</t>
  </si>
  <si>
    <t>SBP-156HMW</t>
  </si>
  <si>
    <t>Hanging mount, Material : Aluminum, Color : White, Dimensions : Φ95.5x77.0 mm( Φ3.76x3.03"), Compatible with: XNP-9300RW/8300RW/6400RW, QNP-6320R/6250R/6320H/6250H</t>
  </si>
  <si>
    <t>SBP-156KMW</t>
  </si>
  <si>
    <t>Corner mount, Material: Aluminum, Color: White, Dimensions : 276.8(W)x183.0(H)x158.5(D)mm (10.90x7.20x6.24"), Compatible with: XNP-9300RW/8300RW/6400RW, QNP-6320R/6250R/6320H/6250H</t>
  </si>
  <si>
    <t>SBP-156LMW</t>
  </si>
  <si>
    <t>SBP-156WMW</t>
  </si>
  <si>
    <t>Wall/Pole mount, Material : Aluminum, Color : White, Dimensions :135(W)x183(H)x302(D)mm (5.31x7.20x11.89"),  Compatible with: XNP-9300RW/8300RW/6400RW, QNP-6320R/6250R/6320H/6250H. Stainless Steel Pole straps are not included.</t>
  </si>
  <si>
    <t>SBP-160TM</t>
  </si>
  <si>
    <t>23° tilt mount for vandal outdoor domes (XNV-6080/R/8080R/L6080/L6080R, PNV-9080R/SNV-8081/8080/7084/R/6084/R/6085R/5084/R, SCV-6081R, XNV-6120/R, XNV-6085)</t>
  </si>
  <si>
    <t>SBP-160TMW1</t>
  </si>
  <si>
    <t>Tilt Mount, compatible with: XNF-9010RV/RVM, XND-9082RV, XND-8082RV, XND-6081RV/6081REV, XND-8081RV/8081REV, PND-A9081RV</t>
  </si>
  <si>
    <t>SBP-168HM</t>
  </si>
  <si>
    <t>Cap Adapter for the XNP-6120H</t>
  </si>
  <si>
    <t>SBP-187HM</t>
  </si>
  <si>
    <t>Hanging cap (ivory) for the outdoor X Plus dome cameras</t>
  </si>
  <si>
    <t>SBP-215HMW</t>
  </si>
  <si>
    <t>Hanging mount for PNM-C7083RVD/7082RVD and PNM-C12083RVD/12082RVD</t>
  </si>
  <si>
    <t>SBP-300B</t>
  </si>
  <si>
    <t>Wall Mount Base, Works with Mounts (SBP-300WM/300WM1), Ivory</t>
  </si>
  <si>
    <t>SBP-300CM</t>
  </si>
  <si>
    <t>Pendant Mount Accessory, Ivory</t>
  </si>
  <si>
    <t>SBP-300HM5</t>
  </si>
  <si>
    <t>Small cap adapter (aluminum), accessory for 5MP fisheye cameras (SNF-8010, SNF-8010VM, XNF-8010R/RV/RVM, PNF-9010R/RV/RVM), Works with Mounts (SBP-300CM, SBP-300LM, SBP-300WM, SBP-300WM1)</t>
  </si>
  <si>
    <t>SBP-300HM6</t>
  </si>
  <si>
    <t>Medium Cap Adapter (Aluminum), accessory for PNV-9080R, XNV-6080/R, XNV-8080R, XNV-6120/R, XND-6085V, XNV-6085, XNV-L6080/R, PNM-7000VD</t>
  </si>
  <si>
    <t>SBP-300HM7</t>
  </si>
  <si>
    <t>Small cap adapter (aluminum), accessory for XNV-6011, SCD-6023R, QND-7010R/20R/30R, XND-6010/20R, XND-8020R/30R/40R, HCD-6010/6020r/7010RA/7020RA/7030RA</t>
  </si>
  <si>
    <t>SBP-300HM8</t>
  </si>
  <si>
    <t>Cap Adapter for the PND-9080R, XND-6080V/RV, XND-8080RV, XND-L6080R/L6080RV/L6080V</t>
  </si>
  <si>
    <t>SBP-300HMS6</t>
  </si>
  <si>
    <t>Stainless steel cap adaptor for XNV-6080RSA, XNV-8080RSA</t>
  </si>
  <si>
    <t>SBP-300HMW5</t>
  </si>
  <si>
    <t>SBP-300KM1</t>
  </si>
  <si>
    <t>Corner Mount Adapter Accessory, ivory color</t>
  </si>
  <si>
    <t>SBP-300KMS</t>
  </si>
  <si>
    <t>Corner mount adaptor for the SBP-300WMS and SBP-300WMS1</t>
  </si>
  <si>
    <t>SBP-300KMW1</t>
  </si>
  <si>
    <t>Corner Mount Adapter Accessory, use with SBP-300WMW1, White color, made of aluminum</t>
  </si>
  <si>
    <t>SBP-300LM</t>
  </si>
  <si>
    <t>Parapet Mount Accessory, compatible with all full size outdoor PTZs and all caps, Ivory color</t>
  </si>
  <si>
    <t>SBP-300LMW</t>
  </si>
  <si>
    <t>Parapet Mount Accessory, compatible with all full size outdoor PTZs and all caps, White</t>
  </si>
  <si>
    <t>SBP-300NB</t>
  </si>
  <si>
    <t>Installation Back box compatible with (SBP-300WM, SBP-300WM1, SBP-300KM, SBP-300PM)</t>
  </si>
  <si>
    <t>SBP-300NBW</t>
  </si>
  <si>
    <t>Installation Back box compatible with (SBP-300WMW, SBP-300WMW1, SBP-300KMW, SBP-300PMW)</t>
  </si>
  <si>
    <t>SBP-300PM1</t>
  </si>
  <si>
    <t>Pole Mount Adapter Accessory, use with SBP-300WM,SBP-300WM1, SBP-390WM2, Ivory color, made of aluminum</t>
  </si>
  <si>
    <t>SBP-300PMS</t>
  </si>
  <si>
    <t>Pole mount adaptor for the SBP-300WMS and SBP-300WMS1</t>
  </si>
  <si>
    <t>SBP-300TM1</t>
  </si>
  <si>
    <t>20° Tilt Angle Wall Mount Adapter (Poly Carbonate), Accessory for 5MP fisheye cameras (XNF-8010R/RV/RVM, PNF-9010R/RV/RVM), Ivory</t>
  </si>
  <si>
    <t>SBP-300WM</t>
  </si>
  <si>
    <t>Wall Mount Accessory, All caps and all outdoor PTZs Ivory</t>
  </si>
  <si>
    <t>SBP-300WM1</t>
  </si>
  <si>
    <t>Wall Mount Accessory, All caps except SBP-329HM and all outdoor PTZs Ivory</t>
  </si>
  <si>
    <t>SBP-300WMS</t>
  </si>
  <si>
    <t>Stainless Steel wall mount (gooseneck) for stainless steel cameras
PTZ: XNP-6320HS and dome cameras: XNV-6080RSA, XNV-8080RSA, PNM-9002VQS (need to purchase a separate cap SBP-300HMS6 for the dome cameras)</t>
  </si>
  <si>
    <t>SBP-300WMS1</t>
  </si>
  <si>
    <t>Stainless Steel wall mount for stainless steel cameras
PTZ: XNP-6320HS and dome cameras: XNV-6080RSA, XNV-8080RSA, (need to purchase a separate cap SBP-300HMS6 for the dome cameras)</t>
  </si>
  <si>
    <t>SBP-300WMW</t>
  </si>
  <si>
    <t>White Gooseneck mount</t>
  </si>
  <si>
    <t>SBP-300WMW1</t>
  </si>
  <si>
    <t>Wall Mount Accessory (white), Compatible with white hanging caps</t>
  </si>
  <si>
    <t>SBP-301HM5</t>
  </si>
  <si>
    <t>Small Cap Adapter (Aluminum), accessory for SCV-6083R/6023R, QNV-7080R,QNV-6070R, HCV-6070R/6080R/7070RA, XNP-6040H, Ivory</t>
  </si>
  <si>
    <t>SBP-301HMW2</t>
  </si>
  <si>
    <t>Small cap adapter (aluminum) accessory, (QNV-8080R,QNV-6082R, LNV-6072R), white color</t>
  </si>
  <si>
    <t>SBP-302PM</t>
  </si>
  <si>
    <t>Pole Mount Adapter Accessory, use with SBO-100B1, PNO-9080R, SNO-8081R SBO-100B1</t>
  </si>
  <si>
    <t>SBP-303PM</t>
  </si>
  <si>
    <t>Pole mount adapter accessory for thermal bullet cameras, compatible with TNO-4040T, TNO-4030T, TNO-4050T, TNO-4030TR, TNO-4040TR, TNO-3010T/3020T/3030T</t>
  </si>
  <si>
    <t>SBP-390WM2</t>
  </si>
  <si>
    <t>Wall Mount Accessory, 2x knock out built-in, compatible with all full size outdoor PTZs and all caps, Ivory color as well as SBP-300PM pole mount adaptor and SBP-300KM corner mount adaptor</t>
  </si>
  <si>
    <t>SBV-116B</t>
  </si>
  <si>
    <t>Back box with knockouts, compatible with XNV-6011</t>
  </si>
  <si>
    <t>SBV-120GW</t>
  </si>
  <si>
    <t>Back Box with knockouts, Compatible with QNV-6012R/6022R/6032R,QNV-8010R/8020R/8030R</t>
  </si>
  <si>
    <t>SBV-120WCW</t>
  </si>
  <si>
    <t>Weather cap for the following outdoor domes: (QNV- 6012R/6022R/6032R/8010R/8020R/8030R, LNV-6012R/6022R/6032R), white color</t>
  </si>
  <si>
    <t>SBV-136B</t>
  </si>
  <si>
    <t>Back Box with knockouts and water proof design, Compatible with 
SCV-6083R/6023R, QNV-7080R, HCV-6070R/6080R, XNP-6040H</t>
  </si>
  <si>
    <t>SBV-136BW</t>
  </si>
  <si>
    <t>Back box with knockouts (QNV-8080R,QNV-6082R), white color</t>
  </si>
  <si>
    <t>SBV-158G</t>
  </si>
  <si>
    <t>Vandal dome camera Back box. (PNV-9080R, XNV-6080/R, XNV-8080R, XNV-6120/R, XNV-6085, PNM-7000VD)</t>
  </si>
  <si>
    <t>SBV-160BW</t>
  </si>
  <si>
    <t>White Back Box, Compatible with: XNF-9010RV/RVM, and all indoor X-Plus cameras (XND)</t>
  </si>
  <si>
    <t>SBV-160WC</t>
  </si>
  <si>
    <t>Weather cap for the following outdoor domes: (XNV-6080/R/8080R/PNV-9080R/ XNV-6120/R, XNV-L6080/R)</t>
  </si>
  <si>
    <t>SHB-4200</t>
  </si>
  <si>
    <t>Indoor/Outdoor Housing w/Mounting Bracket Accessory, 14°F~122°F, IP66</t>
  </si>
  <si>
    <t>SHB-4200H</t>
  </si>
  <si>
    <t>Indoor/Outdoor Housing w/Mounting Bracket Accessory, Heater/Blower, -31°F~122°F, 24VAC, IP66</t>
  </si>
  <si>
    <t>SHB-4300H1</t>
  </si>
  <si>
    <t>Indoor/Outdoor Housing w/Mounting Bracket Accessory, Heater/Blower -58°F~122°F, 24VAC, IP66</t>
  </si>
  <si>
    <t>SHB-4301HP</t>
  </si>
  <si>
    <t>Indoor/Outdoor PoE Housing w/Mounting Bracket Accessory, Heater/Blower, IP66</t>
  </si>
  <si>
    <t>SHD-1128FPW</t>
  </si>
  <si>
    <t>Plenum rated flush mount, white color. Compatible with: QNF-8010/9010, HCD-6010/6020R/7010RA/7020RA/7030RA, QND-6011/6021/8011/8021/6012R/6022R/6032R/ 7010R/7020R/7030R/8010R/8020R/8030R, LND-6012R/6022R/6032R, XND-6010/6020R/8020R/8030R/8040R, XNV-6011/6011W</t>
  </si>
  <si>
    <t>SHD-1198FW</t>
  </si>
  <si>
    <t>In-ceiling flush mount accessory for indoor dome: QND-8080R, QND-7080R, QND-6070R, HCD-7070RA, HCD-7070R, HCD-6080R, HCD-6070R, HCD-6020R, HCD-6010 (White color)</t>
  </si>
  <si>
    <t>SHD-1408FW</t>
  </si>
  <si>
    <t>In-ceiling flush mount accessory for: HCV-6070R/6080R/7070RA, PND-9080R, QNV-6082R/7080R/8080R, XND-6080RV/6080V/8080RV/L6080RV/L6080V (White color)</t>
  </si>
  <si>
    <t>SHD-1600FPW</t>
  </si>
  <si>
    <t>Plenum Flush Mount for XNF-8010R/8010RV/9010RV/9010RVM, XND-6085V, XNV-6080/6080R/8080R/L6080/L6080R/6120/6120R/6085</t>
  </si>
  <si>
    <t>SHD-2510FPW</t>
  </si>
  <si>
    <t>Plenum Flush Mount for PNM-9084QZ/8082VT</t>
  </si>
  <si>
    <t>SHD-3000F1</t>
  </si>
  <si>
    <t>In-ceiling flush mount accessory for PNV-9080R, XNV-6080/R, XNV-8080R, XNV-L6080/L6080R</t>
  </si>
  <si>
    <t>SHD-3000F4</t>
  </si>
  <si>
    <t>In-ceiling flush mount accessory for PND-9080R, XND-6080RV, XND-6080V &amp; XND-8080RV, XND-L6080/L6080R</t>
  </si>
  <si>
    <t>SHF-1500F</t>
  </si>
  <si>
    <t>In-ceiling flush mount accessory for XNF-8010R/RV/RVM, PNF-9010R/RV/RVM</t>
  </si>
  <si>
    <t>SHP-1680F</t>
  </si>
  <si>
    <t>In-ceiling flush mount accessory for XNP-6120H, XND-6085V, XNV-6085</t>
  </si>
  <si>
    <t>SHP-1680FW</t>
  </si>
  <si>
    <t>In-ceiling flush mount accessory for XNP-6120H, XND-6085V, XNV-6085, XNV-6120, XNV-6120R (White color)</t>
  </si>
  <si>
    <t>SHP-3701H</t>
  </si>
  <si>
    <t>PTZ Housing Accessory, IP66, IK10, Built-in Heater -58°F
XNP-6320/6321, QNP-6230/6250/6320</t>
  </si>
  <si>
    <t>SHS-165F</t>
  </si>
  <si>
    <t xml:space="preserve">Flush Mount for TID-600R, 2 Cover plates included (White, Dark Brown)
</t>
  </si>
  <si>
    <t>SLA-M2890DN</t>
  </si>
  <si>
    <t xml:space="preserve">Lens, 1/2.8", 3 MP, Vari-focal (2.8-9.0mm), Auto DC Iris, CS-Mount </t>
  </si>
  <si>
    <t>SLA-M2890PN</t>
  </si>
  <si>
    <t xml:space="preserve">Lens, 1/2.8", 3 MP, Vari-focal (2.8-9.0mm), Auto P Iris, CS-Mount </t>
  </si>
  <si>
    <t>SLA-T1080FA</t>
  </si>
  <si>
    <t>SLA-T2480A</t>
  </si>
  <si>
    <t>SLA-T2480VA</t>
  </si>
  <si>
    <t>SLA-T4680A</t>
  </si>
  <si>
    <t>SLA-T4680VA</t>
  </si>
  <si>
    <t>SPB-FCD85W</t>
  </si>
  <si>
    <t>Tinted bubble for indoor flush mount X-Plus cameras, compatible with: XND-8081RF/8081FZ, XND-6081RF/6081F/6081FZ, PND-A9081RF, XNV-9082R/8082R</t>
  </si>
  <si>
    <t>SPB-IND11</t>
  </si>
  <si>
    <t>Tinted bubble (XND-6010/6020/8020R/8030R/8040R)</t>
  </si>
  <si>
    <t>SPB-IND12</t>
  </si>
  <si>
    <t>Tinted bubble (QND- 6010R/6020R/6030R / 7010R/7020R/7030R, LND-6011R/6021R/6031R, HCD-7010RA/20RA/30RA)</t>
  </si>
  <si>
    <t>SPB-IND6</t>
  </si>
  <si>
    <t>Accessory, tinted replacement Bubble for SCD-6083R,HCD-6080R/6070R</t>
  </si>
  <si>
    <t>SPB-IND81V</t>
  </si>
  <si>
    <t>Tinted bubble (XND-6080V/XND-6080RV XND-8080RV)</t>
  </si>
  <si>
    <t>SPB-IND85W</t>
  </si>
  <si>
    <t>Tinted bubble for indoor X-Plus cameras, compatible with: XND-8081REV/8081RV/8081VZ, XND-6081REV/6081RV/6081V/6081VZ, PND-A9081RV, XND-9082RV/8082RV</t>
  </si>
  <si>
    <t>SPB-INW12</t>
  </si>
  <si>
    <t>Smoked dome cover for White Q/L fixed indoor domes (LND-6012R/6022R/6032R, QND-6012R/6022R/6032R)</t>
  </si>
  <si>
    <t>SPB-INW72</t>
  </si>
  <si>
    <t>SPB-PTZ6</t>
  </si>
  <si>
    <t>Accessory, tinted replacement Bubble for Indoor PTZ: XNP-6320/6321, QNP-6230/6250/6320, HCP-6320A</t>
  </si>
  <si>
    <t>SPB-PTZ73</t>
  </si>
  <si>
    <t>Tinted replacement Bubble for XNP-6120H</t>
  </si>
  <si>
    <t>SPB-VAN11</t>
  </si>
  <si>
    <t>Tinted bubble (XNV- 6010/6020/ 8020R/8030R/8040R)</t>
  </si>
  <si>
    <t>SPB-VAN12</t>
  </si>
  <si>
    <t>Tinted bubble (QNV- 6010R/6020R/6030R/ 7010R/7020R/7030R, LNV-6011R/6021R/6031R)</t>
  </si>
  <si>
    <t>SPB-VAN3</t>
  </si>
  <si>
    <t>Accessory, tinted replacement Bubble for XNV-6080/6080R/L6080/L6080R, XNV-8080R</t>
  </si>
  <si>
    <t>SPB-VAN71</t>
  </si>
  <si>
    <t>Tinted replacement Bubble for XNV-6120, XNV-6120R</t>
  </si>
  <si>
    <t>SPB-VAN72</t>
  </si>
  <si>
    <t>SPB-VAN81</t>
  </si>
  <si>
    <t>Tinted replacement Bubble for XNV-6085</t>
  </si>
  <si>
    <t>SPB-VAN85W</t>
  </si>
  <si>
    <t>Tinted bubble for outdoor X-Plus cameras, compatible with: XNV-8081RE/8081R/8081Z, XNV-6081RE/6081R/6081/6081Z, PNV-A9081R, XNV-9082R/8082R</t>
  </si>
  <si>
    <t>SPB-VAW12</t>
  </si>
  <si>
    <t>Smoked dome cover for White Q/L fixed vandal domes (LNV-6012R/6022R/6032R, QNV-6012R/6022R/6032R/8010R/8020R/8030R)</t>
  </si>
  <si>
    <t>SPB-VAW72</t>
  </si>
  <si>
    <t>Smoked dome cover for: QNV-8080R, QNV-6082R, LNV-6072R</t>
  </si>
  <si>
    <t>Controller, USB 3D joystick</t>
  </si>
  <si>
    <t>SPC-7000</t>
  </si>
  <si>
    <t>Controller, IP system keyboard  with touch screen TFT LCD, Interchangeable 3D joystick &amp; jog shuttle for left or right handed users, RS-485, DVR/NVR, Matrix &amp; PTZ control, 1CH video input/output, SSM using USB interface only.</t>
  </si>
  <si>
    <t>SPE-420</t>
  </si>
  <si>
    <t>Encoder, 4CH H.265/H.264/MJPEG,  5MP : 12fps/CH, 4MP : 15fps/CH, 1080p : 30fps/CH, 720p/WD1/4CIF/CIF : 30fps, AHD/CVI/TVI/CVBS compatible, RS-485/422 Interface, Pelco C when using CVBS or ACP up-coax protocol @ AHD,  ONVIF protocol support, HDMI output, I/O 4/2, Audio in/out 4/1, DC12V, PoE(IEEE 802.3af)</t>
  </si>
  <si>
    <t>SPG-IND12B</t>
  </si>
  <si>
    <t>Black cover for QND-6012R / 22R/ 32R, QND-7010R / 20R / 30R, LND-6012R/ 22R / 32R, HCD-6010/6020R/7010RA/7020RA/7030RA</t>
  </si>
  <si>
    <t>SPG-IND72B</t>
  </si>
  <si>
    <t>Black cover for QND-6082R, QND-7080R, LND-6072R</t>
  </si>
  <si>
    <t>SPI-50</t>
  </si>
  <si>
    <t>SPM-4210</t>
  </si>
  <si>
    <t>Network I/O Box for PTZ plus, 4-configurable I/O ports, Audio I/O, PoE. Compatible with XNP-9300RW/9250R/9250 XNP-8300RW/8250R/8250, XNP-6400RW/6400R/6400</t>
  </si>
  <si>
    <t>STB-4150V</t>
  </si>
  <si>
    <t>Wall/Ceiling Mount Accessory for Box cameras</t>
  </si>
  <si>
    <t>TID-600R</t>
  </si>
  <si>
    <t>Video Intercom Station, 2MP@60fps, 1.6mm fixed lens (180° x 114°), triple codec H.265/H.264/MJPEG with Wisestream II, 150dB WDR, IR LEDs range 16’, Touchless call, Tow-way (Full duplex) audio, 85dB@0.5m, Echo cancellation and noise reduction, Built in tamper switch, Built in Relay, SIP 2.0, P2P-SIP, SIPS, IP65, IK08, NEMA4X, PoE, 12VDC</t>
  </si>
  <si>
    <t>TNB-6030</t>
  </si>
  <si>
    <t>PVM camera powered by Wisenet 5, 1080p (1920x1080), micro HDMI output, 16:9 aspect ratio, face detection display for visual deterrent, customizable text overlay, 4.6mm fixed lens(73.8°H), 150dB WDR, H.265/H.264/MJPEG, WiseStream II compression technology, micro SD/SDHC/SDXC, bi-directional audio, hallway view mode</t>
  </si>
  <si>
    <t>TNO-4030T</t>
  </si>
  <si>
    <t>TNO-4030TR</t>
  </si>
  <si>
    <t>TNO-4040T</t>
  </si>
  <si>
    <t>TNO-4040TR</t>
  </si>
  <si>
    <t>TNO-4050T</t>
  </si>
  <si>
    <t>TNV-7011RC</t>
  </si>
  <si>
    <t>TNV-8011C</t>
  </si>
  <si>
    <t>XNB-6000</t>
  </si>
  <si>
    <t>Wisenet X powered by Wisenet 5 network box camera, 2MP, Full HD(1080p) @60fps, simple focus, triple codec H.265/H.264/MJPEG with WiseStream II technology, 150dB WDR, USB port for easy installation, advanced video analytics and sound classification and business analytics, true D/N, dual SD card, hallway view, HLC, defog detection, DIS(Gyro), 12VDC/24VAC/PoE</t>
  </si>
  <si>
    <t>XNB-6003</t>
  </si>
  <si>
    <t>XND-6010</t>
  </si>
  <si>
    <t>Wisenet X powered by Wisenet 5 network indoor vandal dome camera, 2MP, Full HD(1080p) @60fps, 2.4mm fixed lens (139°), triple codec H.265/H.264/MJPEG with WiseStream II technology, 150dB WDR, USB port for easy installation, advanced video analytics and sound classification and business analytics, true D/N, dual SD card, hallway view, HLC, defog detection, DIS, 12VDC/PoE, IK08</t>
  </si>
  <si>
    <t>XND-6011F</t>
  </si>
  <si>
    <t>Wisenet X powered by Wisenet 5 network flush mount dome camera, 2MP, Full HD(1080p) @ 60fps, 2.8mm fixed lens (112°), triple codec H.265/H.264/MJPEG with WiseStream II technology, 150dB WDR, USB port for easy installation, advanced video analytics and sound classification and business analytics, built-in Mic, magnetic cover, electronic D/N, SD card, hallway view, HLC, defog detection, DIS, PoE only</t>
  </si>
  <si>
    <t>XND-6020R</t>
  </si>
  <si>
    <t>Wisenet X powered by Wisenet 5 network indoor vandal dome camera, 2MP, Full HD(1080p) @60fps, 4mm fixed lens (88.6°), triple codec H.265/H.264/MJPEG with WiseStream II technology, 150dB WDR, USB port for easy installation, advanced video analytics and sound classification and business analytics and business analytics, high powered IR LEDs range of 98', true D/N, dual SD card, hallway view, HLC, defog detection, DIS, 12VDC/PoE, IK08</t>
  </si>
  <si>
    <t>Wisenet X powered by Wisenet 5 network IR indoor dome camera with PoE Extender, PoE+ in PoE out, 2MP @60fps, Motorized Varifocal Lens (2.8mm ~12mm), triple codec H.265/H.264/MJPEG with WiseStream II technology,WDR 150dB, USB port for easy installation, advanced video analytics and sound classification, true D/N, dual SD card, hallway view, HLC, defog detection, DIS(Gyro), PoE/PoE+ , IP52, IK10, -25°C ~ +60°C (-13°F ~ +140°F)</t>
  </si>
  <si>
    <t>XND-6083RV</t>
  </si>
  <si>
    <t>XND-8020R</t>
  </si>
  <si>
    <t>Wisenet X powered by Wisenet 5 network IR indoor vandal dome camera, 5MP @30fps, 3.7mm fixed focal lens (97.5°), triple codec H.265/H.264/MJPEG with WiseStream II technology, 120dB WDR, USB port for easy installation, advanced video analytics and sound classification and business analytics, high powered IR LEDs range of 98', true D/N, dual SD card, hallway view, HLC, defog detection, DIS, 12VDC/PoE, IK08</t>
  </si>
  <si>
    <t>XND-8030R</t>
  </si>
  <si>
    <t>Wisenet X powered by Wisenet 5 network IR indoor vandal dome camera, 5MP @30fps, 4.6mm fixed focal lens (77.9°), triple codec H.265/H.264/MJPEG with WiseStream II technology, 120dB WDR, USB port for easy installation, advanced video analytics and sound classification and business analytics, high powered IR LEDs range of 98', true D/N, dual SD card, hallway view, HLC, defog detection, DIS, 12VDC/PoE, IK08</t>
  </si>
  <si>
    <t>XND-8040R</t>
  </si>
  <si>
    <t>Wisenet X powered by Wisenet 5 network IR indoor vandal dome camera, 5MP @30fps, 7mm fixed focal lens (50.7°), triple codec H.265/H.264/MJPEG with WiseStream II technology, 120dB WDR, USB port for easy installation, advanced video analytics and sound classification and business analytics, high powered IR LEDs range of 98', true D/N, dual SD card, hallway view, HLC, defog detection, DIS, 12VDC/PoE, IK08</t>
  </si>
  <si>
    <t>XND-9082RF</t>
  </si>
  <si>
    <t>Wisenet 7 X-plus series network IR flush mount camera (plenum), 4K (8MP Max)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12VDC/PoE, IP52, IK10, -25°C ~ +60°C (-13°F ~ +140°F)</t>
  </si>
  <si>
    <t>XND-C6083RV</t>
  </si>
  <si>
    <t>XND-C7083RV</t>
  </si>
  <si>
    <t>XND-C8083RV</t>
  </si>
  <si>
    <t>XND-C9083RV</t>
  </si>
  <si>
    <t>XNF-8010R</t>
  </si>
  <si>
    <t>Wisenet X powered by Wisenet 5 network indoor fisheye, 6MP CMOS sensor, 2048x2048 @ 30fps, 1.6mm fixed lens (192°), triple codec H.265/H.264/MJPEG with WiseStream II technology, 120dB WDR, USB port for easy installation, advanced video, sound classification and business analytics, high powered IR LEDs range of 49', simple focus, dual SD card, HLC, defog detection, DIS, 12VDC/PoE</t>
  </si>
  <si>
    <t>XNF-8010RV</t>
  </si>
  <si>
    <t>Wisenet X powered by Wisenet 5 network outdoor vandal fisheye, 6MP CMOS sensor, 2048x2048 @ 30fps, 1.6mm fixed lens (192°), triple codec H.265/H.264/MJPEG with WiseStream II technology, 120dB WDR, USB port for easy installation, advanced video, sound classification and business analytics, high powered IR LEDs range of 49', simple focus, dual SD card, HLC, defog detection, DIS, 12VDC/PoE, IP66, IK10, -40°C ~ +55°C (-40°F ~ +131°F)</t>
  </si>
  <si>
    <t>XNF-9010RV</t>
  </si>
  <si>
    <t>XNF-9010RVM</t>
  </si>
  <si>
    <t>XNO-6010R</t>
  </si>
  <si>
    <t>Wisenet X powered by Wisenet 5 network IR outdoor vandal bullet camera, 2MP, Full HD(1080p) @60fps, 2.4mm fixed focal lens (139°), triple codec H.265/H.264/MJPEG with WiseStream II technology, 150dB WDR, USB port for easy installation, advanced video analytics and sound classification and business analytics, high powered IR LEDs range of 65', true D/N, dual SD card, hallway view, HLC, defog detection, DIS, backbox included, 12VDC/PoE, IP67, IK10, Nema 4X</t>
  </si>
  <si>
    <t>XNO-6020R</t>
  </si>
  <si>
    <t>Wisenet X powered by Wisenet 5 network IR outdoor vandal bullet camera, 2MP, Full HD(1080p) @60fps, 4mm fixed focal lens (88.6°), triple codec H.265/H.264/MJPEG with WiseStream II technology, 150dB WDR, USB port for easy installation, advanced video analytics and sound classification and business analytics, high powered IR LEDs range of 98', true D/N, dual SD card, hallway view, HLC, defog detection, DIS, backbox included, 12VDC/PoE, IP67, IK10, Nema 4X</t>
  </si>
  <si>
    <t>XNO-6080R</t>
  </si>
  <si>
    <t>Wisenet X powered by Wisenet 5 network IR outdoor vandal bullet camera, 2MP, Full HD(1080p) @60fps, motorized vari-focal lens 4.3x (2.8~12mm) (119.5°~27.9°), triple codec H.265/H.264/MJPEG with WiseStream II technology, 150dB WDR, USB port for easy installation, advanced video analytics and sound classification, high powered IR LEDs range of 164', true D/N, dual SD card, hallway view, HLC, defog detection, DIS, backbox included, 12VDC/24VAC/PoE, IP67, IK10, Nema 4X, -40°C ~ +55°C (-40°F ~ +131°F)</t>
  </si>
  <si>
    <t>XNO-6083R</t>
  </si>
  <si>
    <t>XNO-6123R</t>
  </si>
  <si>
    <t>Powered by WN7, Outdoor Network AI IR 12x Zoom Bullet Camera, 2MP @ 120 FPS, 5.2~62.4mm(12x) (54.58°~5.30°) zoom lens, Triple codec (H.265/H.264/MJPEG), IR viewable length 90m (295.28ft), USB port for easy installation, Day &amp; Night (ICR), extremeWDR (150dB),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FIPS 140-2 certified, P66, IP67, NEMA4X, IK10, Power: PoE/12VDC, Metal shielded RJ-45</t>
  </si>
  <si>
    <t>XNO-8020R</t>
  </si>
  <si>
    <t>Wisenet X powered by Wisenet 5 network outdoor vandal bullet camera, 5MP @30fps, 3.7mm fixed lens (97.5°), triple codec H.265/H.264/MJPEG with WiseStream II technology, 120dB WDR, USB port for easy installation, advanced video analytics and sound classification and business analytics, high powered IR LEDs range of 98', true D/N, dual SD card, hallway view, HLC, defog detection, DIS, backbox included, 12VDC/PoE, IP67, IK10, Nema 4X</t>
  </si>
  <si>
    <t>XNO-8030R</t>
  </si>
  <si>
    <t>Wisenet X powered by Wisenet 5 network outdoor vandal bullet camera, 5MP @30fps, 4.6mm fixed lens (77.9°), triple codec H.265/H.264/MJPEG with WiseStream II technology, 120dB WDR, USB port for easy installation, advanced video analytics and sound classification and business analytics, high powered IR LEDs range of 98', true D/N, dual SD card, hallway view, HLC, defog detection, DIS, backbox included, 12VDC/PoE, IP67, IK10, Nema 4X</t>
  </si>
  <si>
    <t>XNO-8040R</t>
  </si>
  <si>
    <t>Wisenet X powered by Wisenet 5 network outdoor vandal bullet camera, 5MP @30fps, 7mm fixed lens (50.7°), triple codec H.265/H.264/MJPEG with WiseStream II technology, 120dB WDR, USB port for easy installation, advanced video analytics and sound classification and business analytics, high powered IR LEDs range of 98', true D/N, dual SD card, hallway view, HLC, defog detection, DIS, backbox included, 12VDC/PoE, IP67, IK10, Nema 4X</t>
  </si>
  <si>
    <t>XNO-8082R</t>
  </si>
  <si>
    <t>Wisenet 7 X series network IR bullet camera, 6MP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12VDC/24VAC/PoE, IP67/IP66, IK10, Nema 4X, -50°C ~ +60°C (-58°F ~ +140°F)</t>
  </si>
  <si>
    <t>XNO-8083R</t>
  </si>
  <si>
    <t>XNO-9083R</t>
  </si>
  <si>
    <t>XNO-C6083R</t>
  </si>
  <si>
    <t>Powered by WN7, Outdoor Network AI IR Bullet Camera, 2MP @ 60FPS, 2.8~12mm(4.3x) (119.5°~27.9°) motorized varifocal lens, Triple codec (H.265/H.264/MJPEG), IR viewable length 40m (131.2ft), USB port for easy installation, Day &amp; Night (ICR), extremeWDR (150dB),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UL CAP certified, P66, IP67, NEMA4X, IK10, Power: PoE/12VDC, Metal shielded RJ-45</t>
  </si>
  <si>
    <t>XNV-6010</t>
  </si>
  <si>
    <t>Wisenet X powered by Wisenet 5 network outdoor vandal dome camera, 2MP, Full HD(1080p) @60fps, 2.4mm fixed lens (139°), triple codec H.265/H.264/MJPEG with WiseStream II technology, 150dB WDR, USB port for easy installation, advanced video analytics and sound classification and business analytics, true D/N, dual SD card, hallway view, HLC, defog detection, DIS, 12VDC/PoE, IP67, IK10</t>
  </si>
  <si>
    <t>XNV-6011</t>
  </si>
  <si>
    <t>Wisenet X powered by Wisenet 5 network outdoor compact vandal dome camera, 2MP, Full HD(1080p) @60fps, 2.8mm fixed lens (112°), triple codec H.265/H.264/MJPEG with WiseStream II technology, 150dB WDR, USB port for easy installation, advanced video analytics and business analytics, single SD card, hallway view, HLC, defog detection, DIS, PoE, IP66,Nema 4X, IK10</t>
  </si>
  <si>
    <t>XNV-6012</t>
  </si>
  <si>
    <t>Wisenet X powered by Wisenet 5 network outdoor vandal dome camera, 2MP, Full HD(1080p) @60fps, 2.4mm fixed lens (135.4°), triple codec H.265/H.264/MJPEG with WiseStream II technology, 150dB WDR, USB port for easy installation, advanced video analytics and sound classification, electrical D/N, single SD card, hallway view, HLC, defog detection, DIS, PoE, IP66, IK10 NEMA 4X</t>
  </si>
  <si>
    <t>XNV-6012M</t>
  </si>
  <si>
    <t>Wisenet X powered by Wisenet 5 network outdoor vandal dome camera, 2MP, Full HD(1080p) @60fps, 2.4mm fixed lens (135.4°), triple codec H.265/H.264/MJPEG with WiseStream II technology, 150dB WDR, USB port for easy installation, advanced video analytics and sound classification, electrical D/N, single SD card, hallway view, HLC, defog detection, DIS, PoE, IP66, IK10 NEMA 4X, M12 connector (M12 to RJ45 is not included)</t>
  </si>
  <si>
    <t>XNV-6013M</t>
  </si>
  <si>
    <t>Wisenet X powered by Wisenet 5 network outdoor vandal dome camera, 2MP, Full HD(1080p) @60fps, 2.8mm fixed lens (107.4°), triple codec H.265/H.264/MJPEG with WiseStream II technology, 150dB WDR, USB port for easy installation, advanced video analytics and sound classification, electrical D/N, single SD card, hallway view, HLC, defog detection, DIS, PoE, IP6K9K, IK10 NEMA 4X, -40°C ~ +60°C (-40°F ~ +140°F)
This camera was designed to be mounted outside of the vehicle, M12 connector (M12 to RJ45 is not included)</t>
  </si>
  <si>
    <t>XNV-6020R</t>
  </si>
  <si>
    <t>Wisenet X powered by Wisenet 5 network outdoor vandal dome camera, 2MP, Full HD(1080p) @60fps, 4mm fixed lens (88.6°), triple codec H.265/H.264/MJPEG with WiseStream II technology, 150dB WDR, USB port for easy installation, advanced video analytics and sound classification and business analytics, high powered IR LEDs range of 98', true D/N, dual SD card, hallway view, HLC, defog detection, DIS, 12VDC/PoE, IP67, IK10</t>
  </si>
  <si>
    <t>XNV-6022R</t>
  </si>
  <si>
    <t>Wisenet X powered by Wisenet 5 network outdoor vandal dome camera, 2MP, Full HD(1080p) @60fps, 3.6mm fixed lens (94.8°), triple codec H.265/H.264/MJPEG with WiseStream II technology, 150dB WDR, USB port for easy installation, advanced video analytics and sound classification, IR LEDs range of 49', true D/N, single SD card, hallway view, HLC, defog detection, DIS, PoE, IP66, IK10 NEMA 4X</t>
  </si>
  <si>
    <t>XNV-6022RM</t>
  </si>
  <si>
    <t>Wisenet X powered by Wisenet 5 network outdoor vandal dome camera, 2MP, Full HD(1080p) @60fps, 3.6mm fixed lens (94.8°), triple codec H.265/H.264/MJPEG with WiseStream II technology, 150dB WDR, USB port for easy installation, advanced video analytics and sound classification, IR LEDs range of 49', true D/N, single SD card, hallway view, HLC, defog detection, DIS, PoE, IP66, IK10 NEMA 4X, M12 connector (M12 to RJ45 is not included)</t>
  </si>
  <si>
    <t>XNV-6080RSA</t>
  </si>
  <si>
    <t>Wisenet X powered by Wisenet 5 network IR stainless steel dome camera, 2MP, Full HD(1080p) @60fps, motorized vari-focal lens 4.3x (2.8~12mm) (119.5°~27.9°), triple codec H.265/H.264/MJPEG with WiseStream II technology, 150dB WDR, USB port for easy installation, advanced video analytics and sound classification, high powered IR LEDs range of 164', true D/N, dual SD card, hallway view, HLC, defog detection, DIS, 12VDC/24VAC/PoE, IP67, IK10, Nema 4X, IP6K9K, -40°C ~ +55°C (-40°F ~ +131°F)</t>
  </si>
  <si>
    <t>XNV-6083R</t>
  </si>
  <si>
    <t>XNV-6123R</t>
  </si>
  <si>
    <t>Powered by WN7, Outdoor Network AI IR 12x Zoom Vandal Dome Camera, 2MP @ 120 FPS, 5.2~62.4mm(12x) (54.58°~5.30°) zoom lens, Triple codec (H.265/H.264/MJPEG), IR viewable length 90m (295.28ft), USB port for easy installation, Day &amp; Night (ICR), extremeWDR (150dB), DIS with built-in Gyro sensor, Handover, Hard-coated dome bubble,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FIPS 140-2 certified, P66, IP67, NEMA4X, IK10, Power: PoE/12VDC, Metal shielded RJ-45</t>
  </si>
  <si>
    <t>XNV-8020R</t>
  </si>
  <si>
    <t xml:space="preserve">Wisenet X powered by Wisenet 5 network IR outdoor vandal dome camera, 5MP @30fps, 3.7mm fixed focal lens (97.5°), triple codec H.265/H.264/MJPEG with WiseStream II technology, 120dB WDR, USB port for easy installation, advanced video analytics and sound classification and business analytics, high powered IR LEDs range of 98', true D/N, dual SD card, hallway view, HLC, defog detection, DIS, 12VDC/PoE, IP67, IK10 </t>
  </si>
  <si>
    <t>XNV-8030R</t>
  </si>
  <si>
    <t>Wisenet X powered by Wisenet 5 network IR outdoor vandal dome camera, 5MP @30fps, 4.6mm fixed focal lens (77.9°), triple codec H.265/H.264/MJPEG with WiseStream II technology, 120dB WDR, USB port for easy installation, advanced video analytics and sound classification and business analytics, high powered IR LEDs range of 98', true D/N, dual SD card, hallway view, HLC, defog detection, DIS, 12VDC/PoE, IP67, IK10</t>
  </si>
  <si>
    <t>XNV-8040R</t>
  </si>
  <si>
    <t>Wisenet X powered by Wisenet 5 network IR outdoor vandal dome camera, 5MP @30fps, 7mm fixed focal lens (50.7°), triple codec H.265/H.264/MJPEG with WiseStream II technology, 120dB WDR, USB port for easy installation, advanced video analytics and sound classification and business analytics, high powered IR LEDs range of 98', true D/N, dual SD card, hallway view, HLC, defog detection, DIS, 12VDC/PoE, IP67, IK10</t>
  </si>
  <si>
    <t>XNV-8080R</t>
  </si>
  <si>
    <t>Wisenet X powered by Wisenet 5 network IR outdoor vandal dome camera, 5MP @30fps, motorized vari-focal lens 2.4x (3.9~9.4mm) (92.1°~38.7°), triple codec H.265/H.264/MJPEG with WiseStream II technology, 120dB WDR, USB port for easy installation, advanced video analytics and sound classification, high powered IR LEDs range of 164', true D/N, dual SD card, hallway view, HLC, defog detection, DIS, 12VDC/24VAC/PoE, IP67, IK10, Nema 4X, -40°C ~ +55°C (-40°F ~ +131°F)</t>
  </si>
  <si>
    <t>XNV-8080RSA</t>
  </si>
  <si>
    <t>Wisenet X powered by Wisenet 5 network IR stainless steel dome camera, 5MP @30fps, motorized vari-focal lens 2.4x (3.9~9.4mm) (92.1°~38.7°), triple codec H.265/H.264/MJPEG with WiseStream II technology, 120dB WDR, USB port for easy installation, advanced video analytics and sound classification, high powered IR LEDs range of 164', true D/N, dual SD card, hallway view, HLC, defog detection, DIS, 12VDC/24VAC/PoE, IP67/IP6K9K/ IK10, Nema 4X, IP6K9K,_x000D_
-40°C ~ +55°C (-40°F ~ +131°F)</t>
  </si>
  <si>
    <t>XNV-8093R</t>
  </si>
  <si>
    <t>XNV-9083R</t>
  </si>
  <si>
    <t>XNV-C6083R</t>
  </si>
  <si>
    <t>XNV-C7083R</t>
  </si>
  <si>
    <t>XNV-C8083R</t>
  </si>
  <si>
    <t>XNV-C9083R</t>
  </si>
  <si>
    <t>XRN-1620B2</t>
  </si>
  <si>
    <t>XRN-1620SB1</t>
  </si>
  <si>
    <t>XRN-420S</t>
  </si>
  <si>
    <t>XRN-820S</t>
  </si>
  <si>
    <t>SPD-152</t>
  </si>
  <si>
    <t>PNM-C9022RV</t>
  </si>
  <si>
    <t>XNO-C9083R</t>
  </si>
  <si>
    <t>XNV-9083RZ</t>
  </si>
  <si>
    <t>Powered by WN7, X-Plus series, Outdoor Network AI IR Vandal Dome Camera, 4K resolution @ 30FPS, 4.4~9.3mm (2.1x) (113°~47°) motorized varifocal lens, Remote lens adjustment (PTRZ), Triple codec (H.265/H.264/MJPEG), IR Viewable Length: 15m(49.21ft) / 30m(98.43ft) based on scene,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(with NW I/O box), Shock detection, Appear/Disappear, FIPS 140-2, 2x micro SD card (512GB x2), IP66, IP67, IP6K9K, NEMA4X, IK10+, Operating temperature: -50°C~+55°C(-58°F ~ +131°F), Power: PoE+/12VDC, Metal shielded RJ-45</t>
  </si>
  <si>
    <t xml:space="preserve">Powered by WN7, 1/2.3" 12MP CMOS, Max resolution 3008x3008 @ 30FPS, 1.08mm fixed focal lens, Stereo graphic type lens, enhanced resolution for the peripheral regions, H.265, H.264, MJPEG codec supported, Fisheye, Single panorama, Double panorama, Quad view, On board dewarping, Digital PTZ, extreme WDR (120dB), WiseStream III support, Wise NR II, IR viewable length 42' (13m), Analytics events based on AI engine: Object detection (Person/Face/Vehicle/License plate), IVA (Virtual line/Area, Enter/Exit, Loitering, direction, intrusion), Virtual channel support, selectable I/O port, Video Analytics, Heatmap, People counting, Queue management, Hard coated dome cover, Handover, IP66/IK10/NEMA4X, PoE+ (Wise Power), 12VDC </t>
  </si>
  <si>
    <t>Camera - Network</t>
  </si>
  <si>
    <t>XNV-8083RZ</t>
  </si>
  <si>
    <t>Powered by WN7, X-Plus series, Outdoor Network AI IR Vandal Dome Camera, 6MP resolution @ 30FPS, 4.4~9.3mm (4.3x) (113°~47°) motorized varifocal lens, Remote lens adjustment (PTRZ), Triple codec (H.265/H.264/MJPEG), IR Viewable Length: 15m(49.21ft) / 30m(98.43ft) based on scene,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(with NW I/O box), Shock detection, Appear/Disappear, FIPS 140-2, 2x micro SD card (512GB x2), IP66, IP67, IP6K9K,NEMA4X, IK10+, Operating temperature: -50°C~+55°C(-58°F ~ +131°F), Power: PoE+/12VDC, Metal shielded RJ-45</t>
  </si>
  <si>
    <t>XNO-C7083R</t>
  </si>
  <si>
    <t>TNU-4041T</t>
  </si>
  <si>
    <t>TNU-4051T</t>
  </si>
  <si>
    <t>XNV-6083RZ</t>
  </si>
  <si>
    <t>Powered by WN7, X-Plus series, Outdoor Network AI IR Vandal Dome Camera, 2MP resolution @ 120FPS, 2.8~12mm (4.3x) (120°~27°) motorized varifocal lens, Remote lens adjustment (PTRZ), Triple codec (H.265/H.264/MJPEG), IR Viewable Length: 15m(49.21ft) / 30m(98.43ft) based on scene, USB port for easy installation, Day &amp; Night (ICR), extremeWDR (150dB),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(with NW I/O box), Shock detection, Appear/Disappear, FIPS 140-2, 2x micro SD card (512GB x2), IP66, IP67, IP6K9K, NEMA4X, IK10+, Operating temperature: -50°C~+55°C(-58°F ~ +131°F), Power: PoE+/12VDC, Metal shielded RJ-45</t>
  </si>
  <si>
    <t>XNZ-6320A</t>
  </si>
  <si>
    <t>Wisenet X powered by Wisenet 5 network zoom box camera, 2MP, Full HD(1080p) @60fps, 32X optical zoom lens (4.44mm ~ 142.6mm) (61.8º ~ 2.19º), triple codec H.265/H.264/MJPEG with WiseStream II technology, 150dB WDR, USB port for easy installation, SFP slot, advanced video analytics and sound classification, true D/N, dual SD card, HLC, defog detection, DIS(Gyro), 12VDC/PoE</t>
  </si>
  <si>
    <t>XNZ-L6320A</t>
  </si>
  <si>
    <t>Wisenet X powered by Wisenet 5 network zoom box camera, 2MP, Full HD(1080p) @60fps, 32X optical zoom lens (4.44mm ~ 142.6mm) (61.8º ~ 2.19º), triple codec H.265/H.264/MJPEG with WiseStream II technology, 120dB WDR, advanced video analytics and sound classification, true D/N, built in SD card slot, HLC, defog detection, 12VDC/PoE</t>
  </si>
  <si>
    <t>XNB-6002</t>
  </si>
  <si>
    <t>Powered by Wisenet 7 covert camera body, 2MP, full HD (1080p) 60fps, triple codec H.265/H.264/MJPEG with WiseStream II technology, 120dB WDR, micro SD/SDHC/SDXC, USB port for easy installation, advanced video analytics and sound classification and business analytics, hallway view, HLC, defog detection, DIS, 12VDC/PoE, +14°F ~ 131°F, lens module is not included, TPM 2.0 (FIPS 140-2 level 2)
Compatible lens modules (SLA-T2480A, SLA-T2480AV, SLA-T4680A, SLA-T4680AV, SLA-T1080FA)</t>
  </si>
  <si>
    <t>QNP-6320HS</t>
  </si>
  <si>
    <t>TNM-C4960TD</t>
  </si>
  <si>
    <t>TNM-C4950TD</t>
  </si>
  <si>
    <t>TNM-C4940TD</t>
  </si>
  <si>
    <t>QRN-1630S</t>
  </si>
  <si>
    <t>QRN-830S</t>
  </si>
  <si>
    <t>SPE-1630</t>
  </si>
  <si>
    <t>Encoder, 16CH H.265/H.264/MJPEG, Supports: AHD, CVI, TVI and CVBS (AUTO), Up to 5MP@12fps, 4MP@15fps, 2MP@30fps, RS-485Interface, Coaxial Control: Pelco C when using CVBS or ACP up-coax protocol @ AHD,  ONVIF Profile S support, 1 HDMI OUT (16 multi Image, 1920x1080), I/O 16/4, Audio in/out 4/1</t>
  </si>
  <si>
    <t>SLA-T2880BA</t>
  </si>
  <si>
    <t>SLA-T4680DA</t>
  </si>
  <si>
    <t>SLA-T4680DSA</t>
  </si>
  <si>
    <t>SBS-165TM</t>
  </si>
  <si>
    <t xml:space="preserve">Tilt Mount for TID-600R, 30° Tilt angle, Installable on Left or Right
</t>
  </si>
  <si>
    <t>SBC-160BF</t>
  </si>
  <si>
    <t>Black Skin Cover for XNF-9013RV, QTY of 6</t>
  </si>
  <si>
    <t>SBD-110GP</t>
  </si>
  <si>
    <t>Adaptor plate for Single, Double, 4" Octagon, supported cameras (HCD-7010R / 7020R / 7030R, XND-6010 / 6020R / 8020R / 8030R / 8040R, 6012R / 6022R / 6032R, HCD-7010RA / 7020RA/ 7030RA, LND-6012R / 6022R/ 6032R / 6072R, QND-6010R / 6012R / 6020R / 6022R / 6030R/ 6032R, QND-7010R /7012R / 7022R / 7020R / 7030R / 7032R / 7080R, QND-8010R / 8020R / 8030R, SCD-6013 / 6023R)  Pack of 5</t>
  </si>
  <si>
    <t>SBP-300HMW7</t>
  </si>
  <si>
    <t>Small cap adapter (aluminum), accessory for XNV-6011W, QND-8010R / 8020R / 8030R, QND-6012R / 6022R / 6032R, QND-7012R / 7022R / 7032R, LND-6010R / 6012R / 6020R / 6022R / 6030R / 6032R, HCF-8010V white color</t>
  </si>
  <si>
    <t>SBP-301HMW3</t>
  </si>
  <si>
    <t>Medium Cap Adapter Accessory, compatible with QNP-6250, QNP-6320, White color</t>
  </si>
  <si>
    <t>SBP-317HMWP</t>
  </si>
  <si>
    <t>Hanging Cap Adapter with extra storage space. Can be used with PNM-9084RQZ / PNM-9084RQZ1 / PNM-9085RQZ / PNM-9085RQZ1. Mount screw size : PF 1 1/2", White</t>
  </si>
  <si>
    <t>SBP-167HM</t>
  </si>
  <si>
    <t>Hanging cap (ivory) for the indoor X Plus dome cameras</t>
  </si>
  <si>
    <t>SBC-170C</t>
  </si>
  <si>
    <t>Silver Skin Cover for TNV-8011C</t>
  </si>
  <si>
    <t>SBC-170CB</t>
  </si>
  <si>
    <t>Black Skin Cover for TNV-8011C</t>
  </si>
  <si>
    <t>SBC-170CW</t>
  </si>
  <si>
    <t>White Skin Cover for TNV-8011C</t>
  </si>
  <si>
    <t>SBC-160B</t>
  </si>
  <si>
    <t>Black skin cover for indoor X-Plus series domes XND-6081REV / 6081RV / 6081V / 6081VZ / 8081REV / 8081RV / 8081VZ / 9082RV / 8082RV / 6083RV / 8083RV / 8093RV / 9083RV, PND-A9081RV, PND-A6081RV.  QTY of 3</t>
  </si>
  <si>
    <t>SBV-161WCW</t>
  </si>
  <si>
    <t>Weather cap compatible with: XNV-C6083R/C7083R/C8083R/C9083R</t>
  </si>
  <si>
    <t>SBV-253WCW</t>
  </si>
  <si>
    <t>Weather cap compatible with: PNM-9031RV / PNM-9022V</t>
  </si>
  <si>
    <t>SBV-A14B</t>
  </si>
  <si>
    <t>SBV-180WW</t>
  </si>
  <si>
    <t>Waterproof Backbox for Vandal X-Core and X-Plus cameras; Compatible models: XNV-6080R/L6080R/6085/6120R/8080R; XNV-6081R/8081R/6083R/8083R/8093R/9083R; XNV-C6083R/C7083R/C8083R/C9083R</t>
  </si>
  <si>
    <t>SBV-215WCW</t>
  </si>
  <si>
    <t>Weather cap for PNM-C7083RVD/7082RVD and PNM-C12083RVD/12082RVD</t>
  </si>
  <si>
    <t>SBV-138TMW</t>
  </si>
  <si>
    <t>23° Tilt mount for Varifocal outdoor dome Q and L series cameras: Compatible models: QNV-6072R/6082R, QNV-7082R, QNV-8080R; LNV-6072R_x000D_</t>
  </si>
  <si>
    <t>SPB-IND88W</t>
  </si>
  <si>
    <t>Tinted dome for Indoor dome X-Core cameras</t>
  </si>
  <si>
    <t>SPB-VAN88W</t>
  </si>
  <si>
    <t>Tinted dome for Vandal dome X-Core cameras</t>
  </si>
  <si>
    <t>SPB-VAN89W</t>
  </si>
  <si>
    <t>Tinted dome cover for: XNV-6083RZ / XNV-8083RZ / XNV-9083RZ</t>
  </si>
  <si>
    <t>SHD-1350FPW</t>
  </si>
  <si>
    <t xml:space="preserve">In-ceiling Housing for X-Plus module cameras </t>
  </si>
  <si>
    <t>SPB-PTZ85W</t>
  </si>
  <si>
    <t>Smoked dome cover for PTZ Plus cameras: XNP-6400/6400R, XNP-8250/8250R, XNP-9250/9250R (not compatible with wiper models)</t>
  </si>
  <si>
    <t>SPG-IND16B</t>
  </si>
  <si>
    <t>Black cover for Q-mini cameras QND-6011, QND-6021, QND-8011, QND-8021</t>
  </si>
  <si>
    <t>SHD-1408FPW</t>
  </si>
  <si>
    <t>Plenum rated flush mount, white color. Compatible with HCD-6080R/7070RA, QND-6082R/8080R, XNV-6010/6020R/8020R/8030R/8040R, HCV-7010RA/7020RA/7030RA/6080R/6070R, LNV-6012R/6022R/6032R/6072R, QNV-6012R/6022R/6032R/6082R/8010R/8020R/8030R/8080r, XND-6080V/6080RV/8080RV, XND-L6080V/6080RV, XNP-6040H</t>
  </si>
  <si>
    <t>SHP-1520FW</t>
  </si>
  <si>
    <t>White color PTZ flush mount. Compatible with QNP-6320/6250</t>
  </si>
  <si>
    <t>SHP-1680FPW</t>
  </si>
  <si>
    <t>White color PTZ flush mount. Compatible with HCP-6320/6320A, QNP-6230/6250/6320, XNP-6320/6321/6120H</t>
  </si>
  <si>
    <t>SBU-500WM</t>
  </si>
  <si>
    <t>Wall mount for the TNU-6321</t>
  </si>
  <si>
    <t>SBP-137WM1</t>
  </si>
  <si>
    <t>Outdoor wall mount for outdoor domes (QNV-7010R/7020R/7030R, XNV-6010/6020R/8020R/8030R/8040R, HCV-6080R/6070R/7010RA/7020RA/7030RA/7070RA, SCV-6023R/6083R, XNP-6040H)</t>
  </si>
  <si>
    <t>SBP-137WMW1</t>
  </si>
  <si>
    <t>Outdoor wall mount for outdoor domes (QNV-6012R/6022R/6032R/8010R/8020R/8030R, 8080R/6082R), white color</t>
  </si>
  <si>
    <t>SBP-160WMW1</t>
  </si>
  <si>
    <t>SBB-300PMW1</t>
  </si>
  <si>
    <t>Installation plate for SBP-300PMW1, compatible witH Box Camera Housing: SHB-4301HP/ SHB-4300H1/ SHB-4200/ SHB-4200H</t>
  </si>
  <si>
    <t>SBL-101C</t>
  </si>
  <si>
    <t>SCL-150</t>
  </si>
  <si>
    <t>SBO-147BA</t>
  </si>
  <si>
    <t xml:space="preserve">Conduit Hole Adaptor for X-Core bullet cameras </t>
  </si>
  <si>
    <t>SBP-300NM</t>
  </si>
  <si>
    <t>PVM camera (TNB-6030) mounting hardware.</t>
  </si>
  <si>
    <t>SMT-2212</t>
  </si>
  <si>
    <t>22" LED Monitor, Full HD, 1080p (1920x1080), HDMI, VGA, 16:9 aspect ratio, VESA DPM Compatible (100x100mm)</t>
  </si>
  <si>
    <t>SPC-2001</t>
  </si>
  <si>
    <t>SPO-8315</t>
  </si>
  <si>
    <t>SPO-6011</t>
  </si>
  <si>
    <t>60W HPoE Injector, Fully compliant with IEEE802.3af/at/bt, PoE++, Built-in SFP slot, Compatible with XNP-9250R / XNP-8250R / XNP-6400R / TNB-9000</t>
  </si>
  <si>
    <t>Recording - Network</t>
  </si>
  <si>
    <t>Lens</t>
  </si>
  <si>
    <t>Monitor</t>
  </si>
  <si>
    <t>Network - Encoder</t>
  </si>
  <si>
    <t>Intercoms</t>
  </si>
  <si>
    <t>Decoder - Network</t>
  </si>
  <si>
    <t>Power Supply</t>
  </si>
  <si>
    <t>Powered by WN7, 1/2.3" 12MP CMOS, Max resolution 3008x3008 @ 30FPS, 1.08mm fixed focal lends, Stereo graphic type lens, enhanced resolution for the peripheral regions, H.265, H.264, MJPEG codec supported, Fisheye, Single panorama, Double panorama, Quad view, On board dewarping, Digital PTZ, extreme WDR (120dB), WiseStreamⅡ support, Wise IR, IR viewable length 32.8' (10m),  Virtual channel support, Plugin support, selectable I/O port, Video Analytics, Heatmap, People counting, Queue management, Hard coated dome cover, Handover, IP66/IK10/NEMA4X, PoE, 12VDC</t>
  </si>
  <si>
    <t>Installation Solution</t>
  </si>
  <si>
    <t>XNP-C6403</t>
  </si>
  <si>
    <t>XNP-C6403R</t>
  </si>
  <si>
    <t>XNP-C6403RW</t>
  </si>
  <si>
    <t>XNP-C8253</t>
  </si>
  <si>
    <t>XNP-C8253R</t>
  </si>
  <si>
    <t>XNP-C8303RW</t>
  </si>
  <si>
    <t>XNP-C9253</t>
  </si>
  <si>
    <t>XNP-C9253R</t>
  </si>
  <si>
    <t>XNP-C9303RW</t>
  </si>
  <si>
    <t>SBD-137WMA</t>
  </si>
  <si>
    <t>SHP-1563FPW</t>
  </si>
  <si>
    <t>SHP-1563FW</t>
  </si>
  <si>
    <t>SPB-MDC31</t>
  </si>
  <si>
    <t>SPB-MDC41</t>
  </si>
  <si>
    <t>SPB-MDC41W</t>
  </si>
  <si>
    <t xml:space="preserve">Adaptor plate for Single, Double, 4" Octagon, supported cameras: QNV-C8011R/C8012/C9011R,  QND-6011/21, 8011/21, QNF-8010, 9010, LND-6012R/22R, QND-6012R/22R, 7012R/22R, QNE-8011R/21R, ANE-L6012R, L7012R </t>
  </si>
  <si>
    <t>TNV-C7013RC</t>
  </si>
  <si>
    <t>QNV-C9083R</t>
  </si>
  <si>
    <t>QNO-C9083R</t>
  </si>
  <si>
    <t>QNV-C8083R</t>
  </si>
  <si>
    <t>QNO-C8083R</t>
  </si>
  <si>
    <t>QNV-C9011R</t>
  </si>
  <si>
    <t>QNV-C8011R</t>
  </si>
  <si>
    <t>QNV-C8012</t>
  </si>
  <si>
    <t>SBP-160HMW1</t>
  </si>
  <si>
    <t>SBP-180HMW1</t>
  </si>
  <si>
    <t>Hanging cap compatible with:  XNV-8082R / 8093R / 9082R, XNV- 6083R / 8083R / 9083R, XNV-6123R / 6081 / 6081R / 6081Z / 6081RE / 8081RE / 8081R / 8081Z, PNV-A9081R / A6081R / A9081RLP / A9081ROP, XNV-6083RZ / 8083RZ / 9083RZ white color.</t>
  </si>
  <si>
    <t>SBO-140BW</t>
  </si>
  <si>
    <t>Back box for bullet cameras. Compatible with: QNO-C8083R/C9083R</t>
  </si>
  <si>
    <t>SBV-140BW</t>
  </si>
  <si>
    <t>Back box for dome cameras. Compatible with: QNV-C8083R/C9083R, QNV-C8011R/C8012/C9011R, QND-6011/6021,
QND-8011/8021, QND-6012R/6022R/6082R, QND-7012R/7022R/7082R, QNE-8011R/8021R</t>
  </si>
  <si>
    <t>SBV-140TMW</t>
  </si>
  <si>
    <t>Tilt Mount, compatible with: QNV-C8083R/C9083R, QNV-C8011R/C8012/C9011R, QND-6011/6021,
QND-8011/8021, QND-6012R/6022R/6082R, QND-7012R/7022R/7082R, QNE-8011R/8021R</t>
  </si>
  <si>
    <t>SBD-140PMW</t>
  </si>
  <si>
    <t>Pole mount base. Compatible with: QNV-C8083R/C9083R, QNV-C8011R/C8012/C9011R, QND-6012R(1)/ 6022R(1)/6082R(1), QND-7012R/7022R/7082R, QNE-8011R/8021R, LND-6012R/6022R/6072R, ANE-L6012R/L7012R</t>
  </si>
  <si>
    <t>SBD-180PMW</t>
  </si>
  <si>
    <t>Pole mount base. Compatible with: PNV-A6081R/A9081R, XNV-8082R/9082R, XNV-6083R/8083R/8093R/9083R
XNV-6123R, XNV-6083Z/8083Z, XNV-6083RZ/8083RZ/9083RZ, PND-A6081RV/A9081RV, XND-8082RV/9082RV, XNF-9010RV/9013RV, XND-6083RV/8083RV/8093RV/9083RV, XNO-6083R/8083R/9083R, XND-C6083RV/C7083RV/C8083RV/C9083RV, XNO-C6083R/C8083R/C9083R, XNV-C6083R/C7083R/C8083R/C9083R</t>
  </si>
  <si>
    <t>SBP-140WMW</t>
  </si>
  <si>
    <t xml:space="preserve">Wall/Pole mount. Compatible with: QNV-C8083R/QNV-C9083R (Stainless steel straps are NOT included, compatible with SBP-150S and SBP-060S) </t>
  </si>
  <si>
    <t>SBP-125WMW1</t>
  </si>
  <si>
    <t xml:space="preserve">Wall/Pole mount for: QNV-C8011R/C8012/C9011R, QND-6011/6021/8011/8021, QND-6012R/6022R,
QND-6082R, QNE-8011R/8021R, LND-6012R/6022R/6072R, QND-7012R/7022R/7082R (Stainless steel straps are NOT included, compatible with SBP-150S and SBP-060S) </t>
  </si>
  <si>
    <t>PNM-C16083RVQ</t>
  </si>
  <si>
    <t>PNM-C32083RVQ</t>
  </si>
  <si>
    <t>PNM-C34404RQPZ</t>
  </si>
  <si>
    <t>Wisenet P series network vandal outdoor Multi-Directional camera with PTZ, [AI ON] 4CH x 8MP @ 15FPS / [AI OFF] 4CH x 8MP @ 20FPS + PTZ 40x 2MP @ 60FPS, 4CH Remote PTRZ Lens 3.3~5.7mm (FoV H: 109°~56°, V: 55°~31°), triple codec H.265/H.264/MJPEG, 120dB WDR; IR viewable [4CH] length 20m (65ft) / [PTZ] WiseIR 200m (656ft), Analytics events based on AI engine: Object detection [Person/Vehicle (Car/Bus/Truck/Motorcycle/Bicycle)], IVA (Virtual line/Area, Enter/Exit, Loitering, direction, intrusion), Appear/Disappear, WiseNR Ⅱ(using AI engine), WiseStreamⅢ(Based on AI engine), I/O Box compatibility; TPM with FIPS 140-2 level2, micro SD card 512GB x2, IP66, IK10, NEMA4X, Operating Temperature: -40°C~+50°C(-40°F~+122°F), HPoE (injector included), Hard-coated dome bubble</t>
  </si>
  <si>
    <t>Wisenet P series network vandal outdoor Multi-Directional camera [AI ON] 4CH x 8MP @ 15FPS / [AI OFF] 4CH x 8MP @ 20FPS, Motorized Varifocal Lens 3.3~5.7mm (FoV H: 109°~56°, V: 55°~31°), triple codec H.265/H.264/MJPEG, 120dB WDR; IR viewable length [PoE+] 15m (49ft) / [HPoE] 20m (65ft), USB port for easy installation, Analytics events based on AI engine: Object detection [Person/Vehicle (Car/Bus/Truck/Motorcycle/Bicycle)], IVA (Virtual line/Area, Enter/Exit, Loitering, direction, intrusion), Appear/Disappear, WiseNR Ⅱ(using AI engine), WiseStreamⅢ(Based on AI engine), I/O Box compatibility; TPM with FIPS 140-2 level2, micro SD card 512GB x2, IP66, IK10, NEMA4X, Operating Temperature: -40°C~+55°C(-40°F~+131°F), PoE+ /HPoE, Hard-coated dome bubble</t>
  </si>
  <si>
    <t>Wisenet P series network vandal outdoor Multi-Directional camera 4CH x 4MP @ 30FPS, Motorized Varifocal Lens 3.3~5.7mm (FoV H: 100°~53°, V: 54°~30°), triple codec H.265/H.264/MJPEG, 120dB WDR; IR viewable length [PoE+] 15m (49ft) / [HPoE] 20m (65ft), USB port for easy installation, Analytics events based on AI engine: Object detection [Person/Vehicle (Car/Bus/Truck/Motorcycle/Bicycle)], IVA (Virtual line/Area, Enter/Exit, Loitering, direction, intrusion), Appear/Disappear, WiseNR Ⅱ(using AI engine), WiseStreamⅢ(Based on AI engine), I/O Box compatibility; TPM with FIPS 140-2 level2, micro SD card 512GB x2, IP66, IK10, NEMA4X, Operating Temperature: -40°C~+55°C(-40°F~+131°F); PoE+ /HPoE, Hard-coated dome bubble</t>
  </si>
  <si>
    <t>SBP-300CMI</t>
  </si>
  <si>
    <t>SBP-900CMW</t>
  </si>
  <si>
    <t>SBP-300CMW1</t>
  </si>
  <si>
    <t>SBP-C15P</t>
  </si>
  <si>
    <t>SBP-150CMP</t>
  </si>
  <si>
    <t>SBP-140CMB</t>
  </si>
  <si>
    <t>SBP-900CMP</t>
  </si>
  <si>
    <t>SBP-300CMP</t>
  </si>
  <si>
    <t>SBP-180CMB</t>
  </si>
  <si>
    <t>SBP-300CMTW</t>
  </si>
  <si>
    <t>SBV-180BW</t>
  </si>
  <si>
    <t>SBP-300BW1</t>
  </si>
  <si>
    <t>SBP-120HMW</t>
  </si>
  <si>
    <t>SBP-150CMI</t>
  </si>
  <si>
    <t>Back Box for: XND-C9083RV/C8083RV/C7083RV/C6083RV, 
XND-C9083R/C8083R/C7083R/C6083R, 
XND-9083RV/8093RV/8083RV/6083RV, XNV-9083R/8093R/8083R/6083R, 
XND-9082RV/8082RV, XNV-9082R/8082R</t>
  </si>
  <si>
    <t xml:space="preserve">Ceiling mount pipe (150mm), Compatible with: SBP-140CMB, SBP-180CMB and Pipe extension: SBP-C15P, SBP-150CMP/300CMP/900CMP </t>
  </si>
  <si>
    <t>Ceiling mount pipe (300mm), Compatible with: SBP-140CMB, SBP-180CMB and Pipe extension: SBP-C15P, SBP-150CMP/300CMP/900CMP</t>
  </si>
  <si>
    <t>SBP-250HMW</t>
  </si>
  <si>
    <t>Wall adaptor plate to make a Q-Core camera compatible with SBP-137WMW and SBP-137WMW1</t>
  </si>
  <si>
    <t>SBP-300PMW2</t>
  </si>
  <si>
    <t>Pole Mount Adapter Accessory, use with SBP-300WMW1, White color, made of aluminum</t>
  </si>
  <si>
    <t>SBP-140HMW</t>
  </si>
  <si>
    <t>Cap Adapter for QNV-C9083R, QNV-C8083R</t>
  </si>
  <si>
    <t>SBP-060BA</t>
  </si>
  <si>
    <t>SBP-315HMW</t>
  </si>
  <si>
    <t>SHD-2500FPW</t>
  </si>
  <si>
    <t>In Ceiling mount for PNM-C32083RVQ and PNM-C16083RVQ</t>
  </si>
  <si>
    <t>SLA-T2480WA</t>
  </si>
  <si>
    <t>SLA-T2480WDA</t>
  </si>
  <si>
    <t>SHD-1200FPW</t>
  </si>
  <si>
    <t>SHD-1370FPW</t>
  </si>
  <si>
    <t>Plenum In-ceiling Mount</t>
  </si>
  <si>
    <t>SBP-200HMW</t>
  </si>
  <si>
    <t>Telescopic Parapet Mount, White color parapet mount ,  Weight : 7.1 kg (15.7 lb), Product dimensions: 853~1116x1000x95mm(33.6~43.9x39.4x3.8"),  Compatible with: XNP-9300RW/8300RW/6400RW, QNP-6320R/6250R/6320H/6250H, Package includes SBP-156HMW</t>
  </si>
  <si>
    <t>Extension cable for remote head lens, 15m (49.2Ft), compatible with: PNM-9000QB and XNB-6002, SLA-T4680A, SLA-T4680VA, SLA-T2480A, SLA-T2480VA, SLA-T1080FA, SLA-T2880BA, SLA-T4680DA, SLA-T4680DSA</t>
  </si>
  <si>
    <t>4.6mm pinhole lens module, compatible with PNM-9000QB and XNB-6002, straight body style, 2MP @ 30fps, 0.06 Lux, 73º horizontal field of view, 8 meters/ 26 feet cable</t>
  </si>
  <si>
    <t>4.6mm pinhole lens module, compatible with PNM-9000QB and XNB-6002, right angle body style, 2MP @ 30fps, 0.06 Lux, 73º horizontal field of view, 8 meters/ 26 feet cable</t>
  </si>
  <si>
    <t>2.4mm fixed lens module, compatible with PNM-9000QB and XNB-6002, straight body style, 2MP @ 30fps, 0.45 Lux, 138º horizontal field of view, 8 meters/ 26 feet cable</t>
  </si>
  <si>
    <t>2.4mm fixed lens module, compatible with PNM-9000QB and XNB-6002, right angle body style, 2MP @ 30fps, 0.45 Lux, 138º horizontal field of view, 8 meters/ 26 feet cable</t>
  </si>
  <si>
    <t>1.6mm fixed lens module, compatible with PNM-9000QB and XNB-6002, straight body style, 2MP @ 30fps, 0.03 Lux, 187º horizontal field of view, 8 meters cable/ 26 feet cable</t>
  </si>
  <si>
    <t>Bandit Barrier 2.8mm fixed lens (107.4°), compatible with PNM-9000QB, and XNB-6002 (not included), cable length 8m (26 feet), black color</t>
  </si>
  <si>
    <t>Door Jamb head with a 4.6mm lens, compatible with PNM-9000QB, and XNB-6002 (not included), cable length 8m (26 feet), black color</t>
  </si>
  <si>
    <t>Door Jamb head with a 4.6mm lens, compatible with PNM-9000QB, and XNB-6002 (not included), cable length 8m (26 feet), silver color</t>
  </si>
  <si>
    <t>SPA-C110B</t>
  </si>
  <si>
    <t>SPA-C110W</t>
  </si>
  <si>
    <t>SPA-D1000</t>
  </si>
  <si>
    <t>SPA-H100B</t>
  </si>
  <si>
    <t>SPA-H100W</t>
  </si>
  <si>
    <t>SPA-P100B</t>
  </si>
  <si>
    <t>SPA-P100W</t>
  </si>
  <si>
    <t>SPA-S1000</t>
  </si>
  <si>
    <t>SPA-W100B</t>
  </si>
  <si>
    <t>SPA-W100W</t>
  </si>
  <si>
    <t>IP Audio System</t>
  </si>
  <si>
    <t>IP Audio Module, Scheduler, Background Music, Text To Speech, 10W / 8 Ohm Analog Speaker Output, 1GB Internal Storage, Single Micro SD slot (Up to 32GB), Built in Relay, SUNAPI, Onvif, SIP, P2P-SIP, PoE, PoE+</t>
  </si>
  <si>
    <t>IP Audio Speaker, Two-way audio, Scheduler, Background Music, Text To Speech, 10W Amp, 124dB Output, Freq. Range 650Hz-5.3kHz, 1GB Internal Storage, Single Micro SD slot (Up to 32GB), Built in Relay, SUNAPI, Onvif, SIP, P2P-SIP, IP66, PoE, PoE+, Black Color</t>
  </si>
  <si>
    <t>IP Audio Speaker, Two-way audio, Scheduler, Background Music, Text To Speech, 10W Amp, 124dB Output, Freq. Range 650Hz-5.3kHz, 1GB Internal Storage, Single Micro SD slot (Up to 32GB), Built in Relay, SUNAPI, Onvif, SIP, P2P-SIP, IP66, PoE, PoE+, White Color</t>
  </si>
  <si>
    <t>IP Audio Speaker, Two-way audio, Scheduler, Background Music, Text To Speech, 10W Amp, 101dB Output, Freq. Range 130Hz-20kHz, 1GB Internal Storage, Single Micro SD slot (Up to 32GB), Built in Relay, SUNAPI, Onvif, SIP, P2P-SIP, PoE, PoE+, Black Color</t>
  </si>
  <si>
    <t>IP Audio Speaker, Two-way audio, Scheduler, Background Music, Text To Speech, 10W Amp, 101dB Output, Freq. Range 130Hz-20kHz, 1GB Internal Storage, Single Micro SD slot (Up to 32GB), Built in Relay, SUNAPI, Onvif, SIP, P2P-SIP, PoE, PoE+, White Color</t>
  </si>
  <si>
    <t>IP Audio Server, Scheduler, Background Music, Text To Speech, SUNAPI, Onvif</t>
  </si>
  <si>
    <t>IP Audio Speaker, Two-way audio, Scheduler, Background Music, Text To Speech, 10W Amp, 101dB Output, Freq. Range 120Hz-20kHz, 1GB Internal Storage, Single Micro SD slot (Up to 32GB), Built in Relay, SUNAPI, Onvif, SIP, P2P-SIP, IP54, PoE, PoE+, Black Color</t>
  </si>
  <si>
    <t>IP Audio Speaker, Two-way audio, Scheduler, Background Music, Text To Speech, 10W Amp, 101dB Output, Freq. Range 120Hz-20kHz, 1GB Internal Storage, Single Micro SD slot (Up to 32GB), Built in Relay, SUNAPI, Onvif, SIP, P2P-SIP, IP54, PoE, PoE+, White Color</t>
  </si>
  <si>
    <t>SBD-140KMB</t>
  </si>
  <si>
    <t>SBP-156LMW1</t>
  </si>
  <si>
    <t>Light weight stainless steel corner mount compatible with: QNV-C8011R/C8012/C9011R, QNV-C8083R/C9083R, QND-6011/6021,
QND-8011/8021, QNF-8010/9010, QND-6012R(1)/6022R(1)/6072R(1)/6082R(1),
QND-7012R/7022R/7082R, QNE-8011R/8021R, LND-6012R/6022R/6072R,
ANE-L6012R/L7012R</t>
  </si>
  <si>
    <t>Telescopic Parapet Mount, White color parapet mount , Weight : 7.1 kg (15.7 lb), Product dimensions: 835~1098x1000x95mm(32.9~43.2x39.4x3.8"),  (doesn't include SBP-156HMW)</t>
  </si>
  <si>
    <t>Telescopic Ceiling Mount with female 1.5" pipe thread and 3/4" conduit access holes, Product dimension: ø180x956.5~1667.5mm (ø7.09x37.66~65.65")</t>
  </si>
  <si>
    <t>Plenum rated PTZ-Plus flush mount, white color. Compatible with XNP-9250/9250R/8250/8250R/6400/6400R, QNP-6320R/6250R, XNP-C6403/C8253/C9253, XNP-C6403R/C8253R/C9253R</t>
  </si>
  <si>
    <t>PTZ-Plus flush mount, white color. Compatible with XNP-9250/9250R/8250/8250R/6400/6400R, QNP-6320R/6250R, XNP-C6403/C8253/C9253, XNP-C6403R/C8253R/C9253R</t>
  </si>
  <si>
    <t>SBP-140CMT</t>
  </si>
  <si>
    <t>PNO-A9311R</t>
  </si>
  <si>
    <t>SHD-1400FPW</t>
  </si>
  <si>
    <t>SHD-1400FW</t>
  </si>
  <si>
    <t>TNO-C3010TRA</t>
  </si>
  <si>
    <t>TNO-C3020TRA</t>
  </si>
  <si>
    <t>TNO-C3030TRA</t>
  </si>
  <si>
    <t>XRN-3220B4</t>
  </si>
  <si>
    <t>XRN-6420DB4</t>
  </si>
  <si>
    <t>Outdoor rated 2.4mm fixed lens module, straight body style, compatible with PNM-9000QB and XNB-6002, 2MP @ 30fps, 0.45 Lux, 138º horizontal field of view, 8 meters/ 26 feet cable, IP66, NEMA 4X, IK10, Operating temperature -30°C~+55°C(-22°F ~+131°F)</t>
  </si>
  <si>
    <t>Outdoor rated 2.4mm fixed lens module, Dome style, compatible with PNM-9000QB and XNB-6002, 2MP @ 30fps, 0.45 Lux, 138º horizontal field of view, 8 meters/ 26 feet cable, IP66, NEMA 4X, IK10, Operating temperature -30°C~+55°C(-22°F ~+131°F)</t>
  </si>
  <si>
    <t>Conduit Adapter compatible with PNM-C16013R, QNV-C8083R/C9083R, XNO-C6083R/C7083R/C8083R/C9083R</t>
  </si>
  <si>
    <t>Cap Adapter for PNM-9084RQZ(1), PNM-9085RQZ(1)</t>
  </si>
  <si>
    <t>Cap adapter for the PNM-9084QZ1, PNM-9084QZ, PNM-8082VT, PNM-9022V, PNM-C9022RV, PNM-9031RV, PNM-9002VQ, PNM-C16083RVQ, PNM-C32083RVQ</t>
  </si>
  <si>
    <t>SBD-140PMB</t>
  </si>
  <si>
    <t>PNM-C16013RVQ</t>
  </si>
  <si>
    <t>Wisenet P series network vandal outdoor mini Multi-Directional camera 4CH x 4MP @ 15FPS, Fix Lens 3.19mm (FoV H: 97°, V: 54°), triple codec H.265/H.264/MJPEG, 120dB WDR; IR viewable length 20m (65.6ft), USB port for easy installation, Analytics events based on AI engine: Object detection (Person/Vehicle (car/truck/bus/bicycle/bike)), IVA (Virtual line/Area, Enter/Exit, Loitering, direction, intrusion), Appear/Disappear, WiseNR Ⅱ(using AI engine), WiseStreamⅢ(Based on AI engine), I/O Box compatibility; TPM with FIPS 140-2 level2, IP66, IK10, NEMA4X, PoE+, Ø: 200mm, H: 80mm</t>
  </si>
  <si>
    <t>Cap Adapter for the PNM-9000VD, PNM-7002VD and PNM-C16013RVQ Multi-sensor</t>
  </si>
  <si>
    <t>SHD-1600FW</t>
  </si>
  <si>
    <t>In-ceiling mount compatible with XND-C6083RV, XND-C7083RV, XND-C8083RV, XND-C9083RV</t>
  </si>
  <si>
    <t>SBO-140WW</t>
  </si>
  <si>
    <t>Waterproof Back box for bullet cameras. Compatible with: QNO-C8083R/C9083R, ANO-L6012R/22R/82R, ANO-L7012R/22R/82R</t>
  </si>
  <si>
    <t>SBV-140WW</t>
  </si>
  <si>
    <t>Waterproof Back box for dome cameras. Compatible with: QNV-C8083R/C9083R, QNV-C8011R/C8012/C9011R, QND-6011/6021,
QND-8011/8021, QND-6012R/6022R/6082R, QND-7012R/7022R/7082R, QNE-8011R/8021R</t>
  </si>
  <si>
    <t>SMT-3231PV</t>
  </si>
  <si>
    <t>SMT-2731PV</t>
  </si>
  <si>
    <t>XNP-C7310R</t>
  </si>
  <si>
    <t>XNP-C9310R</t>
  </si>
  <si>
    <t>QNE-C8013RL</t>
  </si>
  <si>
    <t>QNE-C9013RL</t>
  </si>
  <si>
    <t>SBP-115PA</t>
  </si>
  <si>
    <t>SBP-115PFA</t>
  </si>
  <si>
    <t>SBP-250WMW</t>
  </si>
  <si>
    <t>SPB-VAN82W</t>
  </si>
  <si>
    <t>Smoke Dome for Q AI V/F QNV-C8083R,C9083R</t>
  </si>
  <si>
    <t>Cap Adapter for QNV-C9011R/C8011R/C8012</t>
  </si>
  <si>
    <t>Plenum rated flush mount Compatible with QNV-C8083R/C9083R</t>
  </si>
  <si>
    <t>In-ceiling flush mount Compatible with QNV-C8083R/C9083R</t>
  </si>
  <si>
    <t>TNO-L4030TR</t>
  </si>
  <si>
    <t>AI appliance</t>
  </si>
  <si>
    <t>AIB-800</t>
  </si>
  <si>
    <t>AI appliance capable of adding AI features to non-AI cameras, Up to 8CH support, Max resolution 8K, protocols: SUNAPI, ONVIF, Video Analytics based on AI [Object detection and classification (Person, Face, Vehicle, License plate), Attribute, BestShot] People counting, Vehicle counting, Queue management, Heatmap based on AI, Operating Temperature: 0°C to 40°C (32℉ to 104℉), Power: 12VDC</t>
  </si>
  <si>
    <t>SHD-2000FPW</t>
  </si>
  <si>
    <t>Plenum rated In-ceiling mount compatible with:  PNM-C16013RVQ</t>
  </si>
  <si>
    <t>SHP-1730FPW</t>
  </si>
  <si>
    <t>Plenum rated In-ceiling mount compatible with:  XNP-C7310R &amp; C9310R</t>
  </si>
  <si>
    <t>TNM-C3620TDR</t>
  </si>
  <si>
    <t>TNM-C3622TDR</t>
  </si>
  <si>
    <t>TNM-C4940TDR</t>
  </si>
  <si>
    <t>TNM-C4942TDR</t>
  </si>
  <si>
    <t>TNV-C8011RW</t>
  </si>
  <si>
    <t>Wall mount Compatible models: XND-C6083RV/C7083RV/C8083RV/C9083RV, XND-6083RV/8083RV/9083RV, XNV-C6083R/C7083R/C8083R/C9083R, XND-8082RV/9082RV, XNF-9010RV/9013RV, PND-A6081RV/A9081RV</t>
  </si>
  <si>
    <t>Pendant Mount Accessory, Length: 300mm (11.81") with female 1.5" pipe thread</t>
  </si>
  <si>
    <t>Pendant Mount Accessory, Length: 900mm (35.43") with female 1.5" pipe thread and 3/4" conduit access holes</t>
  </si>
  <si>
    <t>Tile Grid Ceiling Mount Pack of 4, Compatible with QND-6011/6021, QND-8011/8021 QNF-8010/9010, 
QND-6012R/6022R/6082R, QNV-C9011R/C8011R/C8012, 
LND-6012R/6022R/6072R, QNE-8011R/8021R, ANE-L6012R/L7012R/L7012L, 
QNV-C8083R/C9083R, XND-8082RV/9082RV, 
X plus indoor dome, P AI indoor dome</t>
  </si>
  <si>
    <t>SBP-142CMW</t>
  </si>
  <si>
    <t>SBP-142WMW</t>
  </si>
  <si>
    <t>QNO-C6083R</t>
  </si>
  <si>
    <t>QNV-C6083R</t>
  </si>
  <si>
    <t>SBP-200C</t>
  </si>
  <si>
    <t>SBP-250C</t>
  </si>
  <si>
    <t>SBP-315C</t>
  </si>
  <si>
    <t>SPP-C1900</t>
  </si>
  <si>
    <t>SBU-500PM</t>
  </si>
  <si>
    <t>SBV-140TBW</t>
  </si>
  <si>
    <t>Wisenet Q network outdoor vandal bullet camera, 2MP @ 30fps, motorized vari-focal lens 3.2~10.2mm (H: 102.0°~32.2° / V: 54.2°~18.3°), triple codec H.265/H.264/MJPEG with Wisestream III (Based on AI engine), WiseNRⅡ(Based on AI engine), WDR 120dB, IR viewable length 40m (131.23ft), Motion Detection based on AI engine, Classified object type: Person/Vehicle (vehicle type: car/bus/truck/motorcycle/bicycle); IVA events based on AI engine: Virtual line (Crossing/Direction), Virtual area (Loitering/Intrusion/Enter/Exit/(Dis)Appear), *Audio: Selectable(mic in/line in), defocus detection, hallway View,  SD card, video analytics, USB for easy installation, open platform, IP66, IK10, PoE, Operating temperature -40°C~+55°C(-40°F ~ +131°F) white color.</t>
  </si>
  <si>
    <t>Wisenet Q network outdoor vandal dome camera, 2MP @ 30fps, motorized vari-focal lens 3.2~10.2mm (H: 102.0°~32.2° / V: 54.2°~18.3°), triple codec H.265/H.264/MJPEG with Wisestream III (Based on AI engine), WiseNRⅡ(Based on AI engine), WDR 120dB, IR viewable length 40m (131.23ft), Motion Detection based on AI engine, Classified object type: Person/Vehicle (vehicle type: car/bus/truck/motorcycle/bicycle); IVA events based on AI engine: Virtual line (Crossing/Direction), Virtual area (Loitering/Intrusion/Enter/Exit/(Dis)Appear), *Audio: Selectable(mic in/line in), defocus detection, hallway View,  SD card, video analytics, USB for easy installation, open platform, IP66, IK10, PoE, Operating temperature -40°C~+55°C(-40°F ~ +131°F) white color. * Alarm I/O and audio is supported through an optional cable (SPP-C7400)</t>
  </si>
  <si>
    <t>Mount Plate Pack of 5 for SBP-250WMW &amp; SBP-400WMW compatible with PNM-9084RQZ/RQZ1, PNM-9085RQZ/RQZ1</t>
  </si>
  <si>
    <t>Ceiling mount with conduit holes compatible with Hanging Adaptor SBP-120HMW/140HMW/160HMW1/180HMW1</t>
  </si>
  <si>
    <t>Tilt Mount for TNV-C8011RW - 20° tilt</t>
  </si>
  <si>
    <t>SBP-400WMW</t>
  </si>
  <si>
    <t>SBP-C15H</t>
  </si>
  <si>
    <t>SHD-1100FW</t>
  </si>
  <si>
    <t>TNO-L4040T</t>
  </si>
  <si>
    <t>TNO-L4050T</t>
  </si>
  <si>
    <t>In-ceiling Mount compatible with QNV-C8011R/C8012/C9011R　</t>
  </si>
  <si>
    <t>Tinted bubble (HCV-6070R/6080R/7070RA, SCV-6083R)</t>
  </si>
  <si>
    <t>TNS-9050IBC</t>
  </si>
  <si>
    <t>SSW-CH01L</t>
  </si>
  <si>
    <t>SSW-CH04L</t>
  </si>
  <si>
    <t>SSW-CH08L</t>
  </si>
  <si>
    <t>SSW-CH16L</t>
  </si>
  <si>
    <t>SSW-CH32L</t>
  </si>
  <si>
    <t>SSW-CH64L</t>
  </si>
  <si>
    <t>SSW-CH128L</t>
  </si>
  <si>
    <t>SSW-VD10L</t>
  </si>
  <si>
    <t>IP Audio Speaker, Two-way audio, Scheduler, Background Music, Text To Speech, 10W, 100dB Output, Freq. Range 120Hz-20kHz, 1GB Internal Storage, Single Micro SD slot (Up to 32GB), Built in Relay, SUNAPI, Onvif, SIP, P2P-SIP, PoE, PoE+, Black Color</t>
  </si>
  <si>
    <t>IP Audio Speaker, Two-way audio, Scheduler, Background Music, Text To Speech, 10W, 100dB Output, Freq. Range 120Hz-20kHz, 1GB Internal Storage, Single Micro SD slot (Up to 32GB), Built in Relay, SUNAPI, Onvif, SIP, P2P-SIP, PoE, PoE+, White Color</t>
  </si>
  <si>
    <t>Video decoding up to 64 cameras, Dual HDMI output (HDMI#1 UHD, HDMI#2 FHD), Supported resolution: 4K@60FPS ~ 2M@360FPS, ONVIF, SUNAPI, RTSP, H.265 / H.264 / MJPEG codec, up to 20 Layout, Sequence Support, 12V DC, PoE</t>
  </si>
  <si>
    <t>IQ Trading - офіційний дистриб'ютор Hanwha Vision (Techwin) в Україні</t>
  </si>
  <si>
    <t>Україна, 04080 м. Київ, вул. Межигірська, 87-А</t>
  </si>
  <si>
    <t>тел: +380 (44) 351-14-37, факс: +380 (44) 351-14-38</t>
  </si>
  <si>
    <t>www.iqtrading.ua; e-mail: disti@iqtrading.ua</t>
  </si>
  <si>
    <t>Ціни наведені в USD</t>
  </si>
  <si>
    <t>Знижка</t>
  </si>
  <si>
    <t>Модель</t>
  </si>
  <si>
    <t>Опис</t>
  </si>
  <si>
    <t>End User</t>
  </si>
  <si>
    <t>Partner</t>
  </si>
  <si>
    <t>Категорія</t>
  </si>
  <si>
    <t>4K Network AI IR Dome Camera,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Modular structure for easy installation​, POE+, Face Mask Detection, Social Distancing Detection</t>
  </si>
  <si>
    <t>4K Network AI IR Dome Camera,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Modular structure for easy installation, PoE+, Face Mask Detection, Social Distancing Detection</t>
  </si>
  <si>
    <t>PNM-12082RVD</t>
  </si>
  <si>
    <t>PNM-8082VT</t>
  </si>
  <si>
    <t>Panoramic Multi-sensor camera, FoV: H209º, V:60°, 8MP @ 20fps, Alpha Blending, triple codec H.265/H.264/MJPEG with WiseStream III technology, extreme WDR 120dB, Wise NR II, IR viewable length 65' (20m), Analytics events based on AI engine: Object detection (Person/Vehicle), IVA (Virtual line/Area, Enter/Exit, Loitering, direction, intrusion), defocus detection, Micro USB for easy installation, 2 x Micro SD cards (512GB each), PoE+/12VDC, IP66/IK10/NEMA4X, TPM 2.0 (FIPS 140-2 level 2)</t>
  </si>
  <si>
    <t>4K Network AI IR Bullet Camera,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POE+, Face Mask Detection, Social Distancing Detection</t>
  </si>
  <si>
    <t>4K Network AI IR 31x Zoom Bullet Camera, Max. 4K resolution @ 30FPS, 0.075Lux@F1.36 (Color), 0Lux (B/W, IR LED on), Day &amp; Night(ICR), 6.91~214.7mm(31x) zoom lens, WiseIR 70m (229.66ft), WDR(120dB) H.265, H.264, MJPEG codec, WiseStreamⅡ, WiseStreamⅢ (Using AI engine), Video Analytics based on AI [ Object detection and classification (Person, Face, Vehicle, License Plate), Face mask detection, Social distancing detection, Slip&amp;Fall detection, Attribute, BestShot] People counting, Heatmap, Queue management based on AI, Face Mask Detection, Social Distancing Detection, Compatible with Wisenet Retail Insight v2.0 for Business Intelligence, Age/gender based People counting, Heatmap, Queue management, Modular structure for easy installation, 2x micro SD card (512GB x2), Operating temperature: -40°C~+55°C(-40°F ~ +131°F), Power: PoE+/12VDC, Metal shielded RJ-45, IP66/IP67/IP6K9K, IK10, NEMA4X</t>
  </si>
  <si>
    <t>4K Network AI IR Vandal Dome Camera,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Modular structure for easy installation,  POE+, Face Mask Detection, Social Distancing Detection</t>
  </si>
  <si>
    <t>Wisenet Q network indoor PTZ camera, 2MP, Full HD(1080p) 60fps, triple codec H.265/H.264/MJPEG with WiseStream II technology, 4.44~111mm (25x) lens, 120dB WDR, Day &amp; Night (ICR), DIS (Built-in gyro sensor), Intelligent Analytics, built-in SD card slot (1x256GB), Focus Save, white color</t>
  </si>
  <si>
    <t>Wisenet Q network outdoor PTZ camera, 2MP, Full HD(1080p) 60fps, triple codec H.265/H.264/MJPEG with WiseStream II technology, 4.44~111mm (25x) lens, 120dB WDR, Day &amp; Night (ICR), DIS (Built-in gyro sensor), Intelligent Analytics, built-in SD card slot (1x256GB), Focus Save, IP66, IK10, NEMA4X, white color</t>
  </si>
  <si>
    <t>Wisenet Q network IR PTZ camera, IR range of up to 328ft, 2MP, Full HD(1080p) 60fps, triple codec H.265/H.264/MJPEG with WiseStream II technology, 4.44~111mm (25x) lens, 120dB WDR, Day &amp; Night (ICR), DIS (Built-in gyro sensor), Intelligent Analytics, built-in SD card slot (1x256GB), Focus Save, IP66, IK10, NEMA4X, white color</t>
  </si>
  <si>
    <t>Wisenet Q network indoor PTZ camera, 2MP, Full HD(1080p) 60fps, triple codec H.265/H.264/MJPEG with WiseStream II technology, 4.44~142.6mm (32x) lens, 120dB WDR, Day &amp; Night (ICR), DIS (Built-in gyro sensor), Intelligent Analytics, built-in SD card slot (1x256GB), Focus Save, white color</t>
  </si>
  <si>
    <t>Wisenet Q network outdoor PTZ camera, 2MP, Full HD(1080p) 60fps, triple codec H.265/H.264/MJPEG with WiseStream II technology, 4.44~142.6mm (32x) lens, 120dB WDR, Day &amp; Night (ICR), DIS (Built-in gyro sensor), Intelligent Analytics, built-in SD card slot (1x256GB), Focus Save, IP66, IK10, NEMA4X, white color</t>
  </si>
  <si>
    <t>Wisenet Q stainless steel PTZ camera, 2MP, Full HD(1080p) 60fps, triple codec H.265/H.264/MJPEG with WiseStream II technology, 4.44~142.6mm (32x) lens, 120dB WDR, Day &amp; Night (ICR), DIS (Built-in gyro sensor), Directional detection, Motion detection, Enter/Exit, Tampering, Virtual line, Audio detection* (with NW I/O Box), built-in SD card slot (1x256GB), Focus Save, IP66/IP67, IK10, NEMA4X, PoE+</t>
  </si>
  <si>
    <t>Wisenet Q network IR PTZ camera, IR range of up to 328ft, 2MP, Full HD(1080p) 60fps, triple codec H.265/H.264/MJPEG with WiseStream II technology, 4.44~142.6mm (32x) lens, 120dB WDR, Day &amp; Night (ICR), DIS (Built-in gyro sensor), Intelligent Analytics, built-in SD card slot (1x256GB), Focus Save, IP66, IK10, NEMA4X, white color</t>
  </si>
  <si>
    <t>16CH NVR with 16 PoE Ports (POE Budget 130W) with 8MP Camera Support. H265, H264, MJPEG, 2  SATA HDD bays (10TB each or 20TB Total). 128Mbps Network camera recording, Dual Stream recording option, 2 HDMI Outputs with local 4K display resolution (HDMI1: 3840x2160(30Hz), HDMI2: 1920x1080(60Hz)) - Automatic Recovery Back up (ARB) feature (A.K.A Edge recording retrieval). Four (4) Alarm In/ Two(2) Alarm out and Audio Output (RCA).  Easy connection using P2P service (QR code connect) with Wisenet Mobile APP (for Android and IOS) and the free of charge Wisenet Viewer. NDAA &amp; FCC Compliant Model.</t>
  </si>
  <si>
    <t>4K NVR (Intel based), 4CH with 4 PoE/PoE+ ports (PoE Budget 35W), H265,H264, MJPEG, 1 SATA HDD bays (6TB max), ARB (Automatic Recovery Backup), 40 Mbps recording / up to 32 Mbps playback, Dual stream recording, WiseStream technology, 4K HDMI display, max. resolution of 8MP recording/display, QR Code</t>
  </si>
  <si>
    <t>8CH NVR with 8 PoE Ports (PoE Budget 65W) with 8MP Camera Support. H.265, H.264, MJPEG, 1 SATA HDD bays (up to 6TB). 80Mbps Network camera recording, Dual Stream recording option, HDMI Outputs with local 4K display resolution (HDMI1: 3840x2160(30Hz), Automatic Recovery Back-up (ARB) feature (A.K.A Edge recording retrieval). Easy connection using P2P service (QR code connect) with Wisenet Mobile APP (for Android and IOS) and the free of charge Wisenet Viewer. NDAA &amp; FCC Compliant Model.</t>
  </si>
  <si>
    <t>SBD-110GP1</t>
  </si>
  <si>
    <t>Pole Mount compatible with QNV-C8011R/C8012/C9011R, QNV-C8083R/C9083R, QND-6011/6021, QND-8011/8021, QNF-8010/9010, QND-6012R(1)/6022R(1)/6072R(1)/6082R(1), QND-7012R/7022R/7082R, QNE-8011R/8021R, LND-6012R/6022R/6072R, ANE-L6012R/L7012R</t>
  </si>
  <si>
    <t>SBP-060S</t>
  </si>
  <si>
    <t>Stainless steel mount strap (QTY of 2) for a wall/pole mount: Length: 600mm (23.6"), Width : 12.6mm (0.5")</t>
  </si>
  <si>
    <t>Ceiling Mount compatible with TNM-3620TDY, TNMC3620TDR/C3622TDR</t>
  </si>
  <si>
    <t>Wall Mount compatible with TNM-3620TDY, TNMC3620TDR/C3622TDR</t>
  </si>
  <si>
    <t>Ceiling mount (150mm) (w/o conduit holes), compatible with all 1.5" hanging mounts and extension pipes:  SBP-C15P, SBP-150CMP/300CMP/900CMP</t>
  </si>
  <si>
    <t>SBP-150S</t>
  </si>
  <si>
    <t>Stainless steel mount strap (QTY of 2) for wall pole mount: Length: 1,500mm (59.1"), Width : 12.6mm (0.5")</t>
  </si>
  <si>
    <t>Hanging cap compatible with: XNF-9010RV / 9010RVM, XND-9082RV / 8082RV, XND- 6081V / 6081VZ / 6081RV / 6081REV, XND-8081RV / 8081REV, PND-A9081RV, PND-A6081RV, XND-6083RV / C7083RV / 8081VZ / 8083RV / C8083RV / 8093RV / 9083RV / C9083RV, XNV-C6083R / C7083R / C8083R / C9083R, TNF-9010, white color.</t>
  </si>
  <si>
    <t>SBP-180CMS</t>
  </si>
  <si>
    <t>Swivel based Ceiling Mount (base), compatible with SBP-C15P, SBP-150CMP/300CMP/900CMP</t>
  </si>
  <si>
    <t>Mount Plate Pack of 5 for SBP-250WMW &amp; SBP-400WMW compatible with PNM-C16013RVQ</t>
  </si>
  <si>
    <t>Mount Plate Pack of 5 for SBP-250WMW &amp; SBP-400WMW compatible with PNM-C16083RVQ/C32083RVQ, PNM-8082VT, PNM-9084QZ/QZ1, 
  PNM-9022V, PNM-C9022RV, PNM-9031RV</t>
  </si>
  <si>
    <t>Wall Mount White Compatible with 
1. Camera Direct
  : QNV-C8083R/C9083R, XND-C6083RV/C7083RV/C8083RV/C9083RV, XNV-C6083R/C7083R/C8083R/C9083R, XND-6083RV/8083RV/9083RV, XNV-6083R/8083R/8093R/9083R, PNV-A9081R/A6081R/A6081R-E1T/A6081R-E2T, XNV-6083RZ/8083RZ/9083RZ, etc.
2. with SBP-115PA
   : XNP-6400/8250/9250, XNP-6400R/8250R/9250R, XNP-6400RW/8300RW/9300RW, XNP-C6403/C8253/C9253, XNP-C6403R/C8253R/C9253R, XNP-C6403RW/C8303RW/C9303RW, XNP-C7310R/C9310R, QNP-6250R/6320R
3. Hanging Adaptor with SBP-115PFA
  : SBP-099HMW/120HMW/140HMW/160HMW1/180HMW1/200HMW/215HMW/250HMW/315HMW and others
4. Gang Plate
  : SBD-110GP1, SBD-090GP
5. with Mounting Hole Cover (SBP-200C/250C/315C)
  : PNM-C16013RVQ, PNM-C16083RVQ/C32083RVQ, PNM-9084RQZ/9085RQZ and others</t>
  </si>
  <si>
    <t>Wall Mount Base Compatible with wall mounts SBP-300WMW and SBP-300WMW1
Table top mount for (TNO-7180RLP) Includes conduit hole 3/4" (19.1mm) (M25)</t>
  </si>
  <si>
    <t>Small cap adapter, accessory for XNF-8010RW, (White color)</t>
  </si>
  <si>
    <t>Ceiling mount pipe (900mm), Compatible with: SBP-140CMB, SBP-180CMB and Pipe extension: SBP-C15P, SBP-150CMP/300CMP/900CMP</t>
  </si>
  <si>
    <t>1.5" Coupler (White) Pack of 4 compatible with
Ceiling mount SBP-140CMB, SBP-180CMB, SBP-180CMS
Hanging Adaptor SBP-099HMW, SBP-120HMW, SBP-140HMW, SBP-160HMW1, SBP-180HMW1, SBP-200HMW, SBP-250HMW, SBP-315HMW, SBP-156HMW</t>
  </si>
  <si>
    <t>Ceiling mount coupler (for pipe extension), compatible with SBP-150CMP, SBP-300CMP, SBP-900CMP</t>
  </si>
  <si>
    <t>SCL-30</t>
  </si>
  <si>
    <t>Extension cable for remote head lens, 3m (9.84Ft), compatible with: PNM-9000QB, SLA-T4680A, SLA-T4680VA, SLA-T2480A, SLA-T2480VA, SLA-T1080FA</t>
  </si>
  <si>
    <t>Smoked dome cover for White Q/L varifocal indoor domes, (except QND-8080R)</t>
  </si>
  <si>
    <t>Tinted dome cover for PNM-9084QZ and PNM-8083VT</t>
  </si>
  <si>
    <t>Tinted dome cover for PNM-9084RQZ and PNM-9085RQZ</t>
  </si>
  <si>
    <t>Tinted dome cover for PNM-9022V</t>
  </si>
  <si>
    <t>SPG-VAN13W</t>
  </si>
  <si>
    <t>Dome cover with conduit hole access - Compatible with TNV-C7013RC</t>
  </si>
  <si>
    <t>HDMI Cable Pack of 3 compatible with QNV-C6083R</t>
  </si>
  <si>
    <t xml:space="preserve">Wisenet T network outdoor vandal thermal bullet camera (uncooled), 640x480 @ 30fps, 13mm fixed focal lens (48.6°), triple codec H.265/H.264/MJPEG with Wisestream II,  built-in SD card slot (1x256GB), advanced video analytics and sound classification, PTZ handover, open platform, DIS(Gyro), integrated back box, IP66, IK10, PoE/12VDC/24VAC, white color
This product is subject to the Thermal agreement. </t>
  </si>
  <si>
    <t xml:space="preserve">Wisenet T network outdoor vandal Radiometric bullet camera (uncooled), 640x480 @ 30fps, 13mm fixed focal lens (48.6°), triple codec H.265/H.264/MJPEG with Wisestream II,  built-in SD card slot (1x256GB), advanced video analytics and sound classification, PTZ handover, up to 6 user programmable temperature detection areas, temperature detection range is from (-4°F ~ 266°F) , open platform, DIS(Gyro), integrated back box, IP66, IK10, PoE/12VDC/24VAC, white color
This product is subject to the Thermal agreement. </t>
  </si>
  <si>
    <t xml:space="preserve">Wisenet T network outdoor vandal thermal bullet camera (uncooled), 640x480 @ 30fps, 19mm fixed focal lens (32°), triple codec H.265/H.264/MJPEG with Wisestream II,  built-in SD card slot (1x256GB), advanced video analytics and sound classification, PTZ handover, open platform, DIS(Gyro), integrated back box, IP66, IK10, PoE/12VDC/24VAC, white color
This product is subject to the Thermal agreement. </t>
  </si>
  <si>
    <t xml:space="preserve">Wisenet T network outdoor vandal Radiometric bullet camera (uncooled), 640x480 @ 30fps, 19mm fixed focal lens (32°), triple codec H.265/H.264/MJPEG with Wisestream II,  built-in SD card slot (1x256GB), advanced video analytics and sound classification, PTZ handover, up to 6 user programmable temperature detection areas, temperature detection range is from (-4°F ~ 266°F) , open platform, DIS(Gyro), integrated back box, IP66, IK10, PoE/12VDC/24VAC, white color
This product is subject to the Thermal agreement. </t>
  </si>
  <si>
    <t xml:space="preserve">Wisenet T network outdoor vandal thermal bullet camera (uncooled), 640x480 @ 30fps, 35mm fixed focal lens (17.2°), triple codec H.265/H.264/MJPEG with Wisestream II,  built-in SD card slot (1x256GB), advanced video analytics and sound classification, PTZ handover, open platform, DIS(Gyro), integrated back box, IP66, IK10, PoE/12VDC/24VAC, white color
This product is subject to the Thermal agreement. </t>
  </si>
  <si>
    <t xml:space="preserve">Wisenet T network AI Radiometric compact bullet camera  (uncooled), 384 x 288 @ 30fps, ＜30mK (NETD), 4.4mm fixed focal lens (HFoV: 90.0°),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 integrated back box, IP66, NEMA4X, IK10, PoE/12VDC, white color
This product is subject to the Thermal agreement. </t>
  </si>
  <si>
    <t>TNO-C3012TRA</t>
  </si>
  <si>
    <t>Wisenet T network AI Radiometric compact bullet camera (uncooled), 384 x 288 @ 8fps,＜30mK (NETD), 4.4mm fixed focal lens (HFoV: 90.0°),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t>
  </si>
  <si>
    <t xml:space="preserve">Wisenet T network AI Radiometric compact bullet camera (uncooled), 384 x 288 @ 30fps, &lt;30mK (NETD), 6.6mm fixed focal lens (HFoV: 60.0°),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
This product is subject to the Thermal agreement. </t>
  </si>
  <si>
    <t>TNO-C3022TRA</t>
  </si>
  <si>
    <t>Wisenet T network AI Radiometric compact bullet camera (uncooled), 384 x 288 @ 8fps, ＜30mK (NETD), 6.6mm fixed focal lens (HFoV: 60.0°),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t>
  </si>
  <si>
    <t xml:space="preserve">Wisenet T network AI Radiometric compact bullet camera (uncooled), 384 x 288 @ 30fps, &lt;30mK (NETD), 9.7mm fixed focal lens (HFoV: 37.9°),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
This product is subject to the Thermal agreement. </t>
  </si>
  <si>
    <t>TNO-C3032TRA</t>
  </si>
  <si>
    <t>Wisenet T network AI Radiometric compact bullet camera (uncooled), 384 x 288 @ 8fps, ＜30mK (NETD), 9.7mm fixed focal lens (HFoV: 37.9°),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t>
  </si>
  <si>
    <t xml:space="preserve">Wisenet T network outdoor thermal positioning camera (uncooled), 640x480 @ 30fps, 19mm fixed focal lens (32°), pan: 360° endless, Tilt: -90°~ 40°, triple codec H.265/H.264/MJPEG with Wisestream II,  built-in SD card slot (1x256GB), advanced video analytics and sound classification, PTZ handover, open platform, DIS(Gyro), integrated back box, IP66, IK10, 24VAC, white color
This product is subject to the Thermal agreement. </t>
  </si>
  <si>
    <t xml:space="preserve">Wisenet T network outdoor thermal positioning camera (uncooled), 640x480 @ 30fps, 35mm fixed focal lens (17.2°), pan: 360° endless, Tilt: -90°~ 40°, triple codec H.265/H.264/MJPEG with Wisestream II,  built-in SD card slot (1x256GB), advanced video analytics and sound classification, PTZ handover, open platform, DIS(Gyro), integrated back box, IP66, IK10, 24VAC, white color
This product is subject to the Thermal agreement. </t>
  </si>
  <si>
    <t>Wisenet T powered by Wisenet 5 network outdoor IR corner mount camera, 3MP, 2048*1536 @ 30fps, 2.8mm fixed lens (102°*75°), 940nm IR 32', built-in mic, triple codec H.265/H.264/MJPEG with WiseStream II technology, 120dB WDR, advanced video analytics and business analytics, built-in SD card slot (1x256GB), HLC, defog detection, DIS, PoE, IP66,Nema 4X, IK10</t>
  </si>
  <si>
    <t>Compact corner mount camera, 5MP @ 30fps, triple codec,  WDR 120dB, 2.3mm fixed, USB and CVBS, true D/N, built-in SD card slot (1x128GB), hallway view, HLC, defog detection, PoE, Audio-in/Audio-out, Wisenet open platform
IP66, IP6K9K, IK10, video analytics- Defocus, Directional, Motion, Enter/Exit, Tampering, Virtual line, Audio</t>
  </si>
  <si>
    <t>Wisenet T network outdoor AI, IR corner mount camera, 3MP @ 30fps, fixed lens 2.39mm (H:128°, V:100°), 940nm Wise IR 15m(49.21ft), built-in mic, triple codec H.265/H.264/MJPEG with, extreamWDR 120dB, Improve image quality based on AI (WiseStreamIII, WiseNRII, prefer shutter control) Classified object type: Person/Face/License Plate/Vehicle (car, truck, bus, bicycle, motorcycle), Analytics events based on AI engine: IVA (Virtual line/Area, Enter/Exit, Loitering, Direction, Intrusion), Clothes color detection, built-in SD card slot (1x1TB), HLC, defog detection, DIS, PoE, IP66, IP6K9K, IK10+, Anti-ligature design, Operating Temperature -10°C ~ +55°C (14°F ~ +131°F)</t>
  </si>
  <si>
    <t>Powered by WN7,  X-Plus series, Box Camera, 2MP resolution @ 120FPS, Triple codec (H.265/H.264/MJPEG), USB port for easy installation, Day &amp; Night (ICR), extremeWDR (150dB), DIS with built-in Gyro sensor, Handover,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Operating temperature: -10 °C ~ 55 °C(14°F ~ +131°F), Power: PoE+/12VDC, Metal shielded RJ-45</t>
  </si>
  <si>
    <t>XND-6081REV</t>
  </si>
  <si>
    <t>Powered by WN7, X-Plus series, Indoor Network AI IR Dome Camera, 2MP resolution @ 120FPS, 2.8~12mm(4.3x) (119.5°~27.9°) motorized varifocal lens, Triple codec (H.265/H.264/MJPEG), IR viewable length 50m (164ft), USB port for easy installation, Day &amp; Night (ICR), extremeWDR (150dB), DIS with built-in Gyro sensor, Handover, Hard-coated dome bubble, Analytics events based on AI engine :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IP52, IK10, Operating temperature: -25 °C ~ 50 °C(-13°F ~ +122°F), Power: PoE+/12VDC, Metal shielded RJ-45</t>
  </si>
  <si>
    <t>XND-9083RV</t>
  </si>
  <si>
    <t>Powered by WN7,  X-Plus series, Indoor Network AI IR Dome Camera, 4K resolution @ 30FPS, 4.4~9.3mm(2.1x) (112.1°~47.5°) motorized varifocal lens, Triple codec (H.265/H.264/MJPEG), IR viewable length 50m (164ft),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IP52, IK10, Operating temperature: -25 °C ~ 50 °C(-13°F ~ +122°F), Power: PoE+/12VDC, Metal shielded RJ-45</t>
  </si>
  <si>
    <t>Powered by WN7, Indoor Network AI IR Dome Camera, 2MP resolution @ 60FPS, 2.8~12mm(4.3x) (119.5°~27.9°) motorized varifocal lens, Triple codec (H.265/H.264/MJPEG), IR viewable length 40m (131.2ft), USB port for easy installation, Day &amp; Night (ICR), extremeWDR (150dB), DIS with built-in Gyro sensor, Handover, Hard-coated dome bubble, Analytics events based on AI engine : Object detection(Person/Face/Vehicle/License plate), IVA (Virtual line/Area, Enter/Exit, Loitering, direction, intrusion), Analytics events : Defocus detection, Motion detection, Tampering, Fog detection, Audio detection, Sound classification, Shock detection, Appear/Disappear, IP52, IK08, Operating temperature: -10 °C ~ 50 °C(14°F ~ +122°F), Power: PoE/12VDC, Metal shielded RJ-45</t>
  </si>
  <si>
    <t>Powered by WN7, Indoor Network AI IR Dome Camera, 4MP resolution @ 60FPS (WDR off)/30FPS (WDR on), 2.8~10mm(3.6x) (109.7°~30.4°) motorized varifocal lens, Triple codec (H.265/H.264/MJPEG), IR viewable length 40m (131.2ft), USB port for easy installation, Day &amp; Night (ICR), extremeWDR (120dB), DIS with built-in Gyro sensor, Handover, Hard-coated dome bubble,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IP52, IK08, Operating temperature: -10 °C ~ 50 °C(14°F ~ +122°F), Power: PoE/12VDC, Metal shielded RJ-45</t>
  </si>
  <si>
    <t>Powered by WN7, Indoor Network AI IR Dome Camera, 6MP resolution @ 30FPS, 4.4~9.3mm(2.1x) (112.1°~47.5°) motorized varifocal lens, Triple codec (H.265/H.264/MJPEG), IR viewable length 40m (131.2ft),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IP52, IK08, Operating temperature: -10 °C ~ 50 °C(14°F ~ +122°F), Power: PoE/12VDC</t>
  </si>
  <si>
    <t>Powered by WN7, Indoor Network AI IR Dome Camera, 4K resolution @ 30FPS, 4.4~9.3mm(2.1x) (112.1°~47.5°) motorized varifocal lens, Triple codec (H.265/H.264/MJPEG), IR viewable length 40m (131.2ft),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IP52, IK08, Operating temperature: -10 °C ~ 50 °C(14°F ~ +122°F), Power: PoE/12VDC, Metal shielded RJ-45</t>
  </si>
  <si>
    <t>Powered by WN7, 1/2.3" 12MP CMOS, Max resolution 3008x3008 @ 30FPS, 1.08mm fixed focal lends, Stereo graphic type lens, enhanced resolution for the peripheral regions, H.265, H.264, MJPEG codec supported, Fisheye, Single panorama, Double panorama, Quad view, On board dewarping, Digital PTZ, extreme WDR (120dB), WiseStreamⅡ support, Wise IR, IR viewable length 32.8' (10m),  Virtual channel support, Plugin support, selectable I/O port, Video Analytics, Heatmap, People counting, Queue management, Hard coated dome cover, Handover, IP66/IK10/NEMA4X, EN50155 class T3, PoE, 12VDC, supports M12, Special order</t>
  </si>
  <si>
    <t>XNF-9013RV</t>
  </si>
  <si>
    <t>Powered by WN7, X-Plus series, Outdoor Network AI IR Bullet Camera, 2MP @ 120FPS, 2.8~12mm(4.3x) (119.5°~27.9°) motorized varifocal lens, Triple codec (H.265/H.264/MJPEG), IR viewable length 50m (164ft), USB port for easy installation, Day &amp; Night (ICR), extremeWDR (150dB), DIS with built-in Gyro sensor, Handover, Hard-coated window,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-50°C~+60°C(-58°F ~ +140°F), Power: PoE+/12VDC, Metal shielded RJ-45</t>
  </si>
  <si>
    <t>Powered by WN7, X-Plus series, Outdoor Network AI IR Bullet Camera, 6MP resolution @ 30FPS, 4.4~9.3mm(2.1x) (112.1°~47.5°) motorized varifocal lens, Triple codec (H.265/H.264/MJPEG), IR viewable length 50m (164ft), USB port for easy installation, Day &amp; Night (ICR), extremeWDR (120dB), DIS with built-in Gyro sensor, Handover, Hard-coated window,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-50°C~+60°C(-58°F ~ +140°F), Power: PoE+/12VDC, Metal shielded RJ-45</t>
  </si>
  <si>
    <t>Powered by WN7,  X-Plus series,  Outdoor Network AI IR Bullet Camera, 4K resolution @ 30FPS, 4.4~9.3mm(2.1x) (112.1°~47.5°) motorized varifocal lens, Triple codec (H.265/H.264/MJPEG), IR viewable length 50m (164ft), USB port for easy installation, Day &amp; Night (ICR), extremeWDR (120dB), DIS with built-in Gyro sensor, Handover, Hard-coated window,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-50°C~+60°C(-58°F ~ +140°F), Power: PoE+/12VDC, Metal shielded RJ-45</t>
  </si>
  <si>
    <t>XNO-C8083R</t>
  </si>
  <si>
    <t>Powered by WN7 PTZ Plus with AI, 2MP @ 60FPS resolution, 4.25mm~170mm (40x) lens, extreme WDR 150dB,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Power: PoE+, Operating Temperature -40°C~+55°C(-40°F ~ +131°F), (Compatible with I/O Box SPM-4210)</t>
  </si>
  <si>
    <t>Powered by WN7 PTZ Plus with AI, 2MP @ 60FPS resolution, 4.25mm~170mm (40x) lens, adaptive Wise IR (200m), extreme WDR 150dB,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t>
  </si>
  <si>
    <t>Powered by WN7 PTZ Plus with AI, 2MP @ 60FPS resolution, 4.25mm~170mm (40x) lens, build in wiper and adaptive Wise IR (200m), extreme WDR 150dB,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t>
  </si>
  <si>
    <t>Powered by WN7 and AI,4MP @ 30FPS resolution, 6.91mm~214.64mm (31x) lens with Wise AF intelligent autofocus, adaptive Wise IR (300m), extreme WDR 120dB, Day &amp; Night ICR, H.265, H.264, MJPEG triple codec with WiseStream III (based on AI engine) support, Analytics events based on AI engine:Object detection (Person/Face/ Vehicle/License plate), Virtual line (Crossing/ Direction), Virtual area (Loitering/Intrusion/Enter/Exit), Analytics events: Defocus detection, Motion detection, Tampering, Fog detection, Audio detection, Sound classification (with NW I/O box), AI object auto-tracking (Person/Vehicle) with target lock tracking, BLC, HLC, SSDR, lens heater for water/snow removal, built-in SD card slot (2x512GB), IP66, IP67, IK10, NEMA4X, NEMA-TS 2(2.2.7, 2.2.8, 2.2.9),  FIPS 140-2, PoE++/HPoE injector included, Operating Temperature -50°C~+55°C(-58°F ~ +131°F), (Compatible with I/O Box SPM-4210)</t>
  </si>
  <si>
    <t xml:space="preserve">Powered by WN7 PTZ Plus with AI, 6MP @ 30FPS resolution, 5mm~125mm (25x) lens,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Power: PoE+, Operating Temperature -40°C~+55°C(-40°F ~ +131°F), (Compatible with I/O Box SPM-4210) </t>
  </si>
  <si>
    <t xml:space="preserve">Powered by WN7 PTZ Plus with AI, 6MP @ 30FPS resolution, 5mm~125mm (25x) lens, adaptive Wise IR (200m),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 </t>
  </si>
  <si>
    <t>Powered by WN7 PTZ Plus with AI, 6MP @ 30FPS resolution, 5mm~150mm (30x) lens, build in wiper and adaptive Wise IR (200m),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t>
  </si>
  <si>
    <t xml:space="preserve">Powered by WN7 PTZ Plus with AI, 4K @ 30FPS resolution, 5mm~125mm (25x) lens,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Power: PoE+, Operating Temperature -40°C~+55°C(-40°F ~ +131°F), (Compatible with I/O Box SPM-4210) </t>
  </si>
  <si>
    <t xml:space="preserve">Powered by WN7 PTZ Plus with AI, 4K @ 30FPS resolution, 5mm~125mm (25x) lens, adaptive Wise IR (200m),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 </t>
  </si>
  <si>
    <t>Powered by WN7 PTZ Plus with AI, 4K @ 30FPS resolution, 5mm~150mm (30x) lens, build in wiper and adaptive Wise IR (200m),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t>
  </si>
  <si>
    <t>Powered by WN7 and AI,8MP (4K UHD) @ 30FPS resolution, 6.91mm~214.64mm (31x) lens with Wise AF intelligent autofocus, adaptive Wise IR (250m), extreme WDR 120dB, Day &amp; Night ICR, H.265, H.264, MJPEG triple codec with WiseStream III (based on AI engine) support, Analytics events based on AI engine:Object detection (Person/Face/ Vehicle/License plate), Virtual line (Crossing/ Direction), Virtual area (Loitering/Intrusion/Enter/Exit), Analytics events: Defocus detection, Motion detection, Tampering, Fog detection, Audio detection, Sound classification (with NW I/O box), AI object auto-tracking (Person/Vehicle) with target lock tracking, BLC, HLC, SSDR, lens heater for water/snow removal, built-in SD card slot (2x512GB), IP66, IP67, IK10, NEMA4X, NEMA-TS 2(2.2.7, 2.2.8, 2.2.9),  FIPS 140-2, PoE++/HPoE injector included, Operating Temperature -50°C~+55°C (-58°F ~ +131°F), (Compatible with I/O Box SPM-4210)</t>
  </si>
  <si>
    <t>Powered by WN7, X-Plus series, Outdoor Network AI IR Vandal Dome Camera, 2MP resolution @ 120FPS, 2.8~12mm(4.3x) (119.5°~27.9°) motorized varifocal lens, Triple codec (H.265/H.264/MJPEG), IR viewable length 50m (164ft), USB port for easy installation, Day &amp; Night (ICR), extremeWDR (150dB),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-50°C~+55°C(-58°F ~ +131°F), Power: PoE+/12VDC, Metal shielded RJ-45</t>
  </si>
  <si>
    <t>Powered by WN7, X-Plus series, Outdoor Network AI IR Vandal Dome Camera, 6MP resolution @ 30FPS, 10.9~29mm(2.7x) (42°~15°) motorized varifocal lens, Triple codec (H.265/H.264/MJPEG), IR viewable length 70m (229.66ft),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-50°C~+55°C(-58°F ~ +131°F), Power: PoE+/12VDC, Metal shielded RJ-45</t>
  </si>
  <si>
    <t>Powered by WN7, X-Plus series, Outdoor Network AI IR Vandal Dome Camera, 4K resolution @ 30FPS, 4.4~9.3mm(2.1x) (112.1°~47.5°) motorized varifocal lens, Triple codec (H.265/H.264/MJPEG), IR viewable length 50m (164ft), USB port for easy installation,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-50°C~+55°C(-58°F ~ +131°F), Power: PoE+/12VDC, Metal shielded RJ-45</t>
  </si>
  <si>
    <t>Powered by WN7, Outdoor Network AI IR Vandal Dome Camera, 2MP resolution @ 60FPS, 2.8~12mm(4.3x) (119.5°~27.9°) motorized varifocal lens, Triple codec (H.265/H.264/MJPEG), IR viewable length 40m (131.2ft), USB port for easy installation, Day &amp; Night (ICR), extremeWDR (150dB),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P66, IP67, NEMA4X, IK10, Operating temperature: -40°C~+55°C(-40°F ~ +131°F), Power: PoE/12VDC, Metal shielded RJ-45</t>
  </si>
  <si>
    <t>Powered by WN7, Outdoor Network AI IR Vandal Dome Camera, 4MP resolution @ 60FPS (WDR off)/30FPS (WDR on), 2.8~10mm(3.6x) (109.7°~30.4°) motorized varifocal lens, Triple codec (H.265/H.264/MJPEG), IR viewable length 40m (131.2ft), USB port for easy installation, Day &amp; Night (ICR), extremeWDR (120dB), DIS with built-in Gyro sensor, Handover, Hard-coated dome bubble, Analytics events based on AI engine : Object detection(Person/Face/Vehicle/Licence plate), IVA (Virtual line/Area, Enter/Exit, Loitering, direction, intrusion), Analytics events : Defocus detection, Motion detection, Tampering, Fog detection, Audio detection, Sound classification, Shock detection, Appear/Disappear, P66, IP67, NEMA4X, IK10, Operating temperature: -40°C~+55°C(-40°F ~ +131°F), Power: PoE/12VDC, Metal shielded RJ-45</t>
  </si>
  <si>
    <t>Powered by WN7, Outdoor Network AI IR Vandal Dome Camera, 6MP resolution @ 30FPS, 4.4~9.3mm(2.1x) (112.1°~47.5°) motorized varifocal lens, Triple codec (H.265/H.264/MJPEG), IR viewable length 40m (131.2ft),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P66, IP67, NEMA4X, IK10, Operating temperature: -40°C~+55°C(-40°F ~ +131°F), Power: PoE/12VDC, Metal shielded RJ-45</t>
  </si>
  <si>
    <t>Powered by WN7, Outdoor Network AI IR Vandal Dome Camera, 4K resolution @ 30FPS, 4.4~9.3mm(2.1x) (112.1°~47.5°) motorized varifocal lens, Triple codec (H.265/H.264/MJPEG), IR viewable length 40m (131.2ft), USB port for easy installation,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P66, IP67, NEMA4X, IK10, Operating temperature: -40°C~+55°C(-40°F ~ +131°F), Power: PoE/12VDC, Metal shielded RJ-45</t>
  </si>
  <si>
    <t xml:space="preserve">8K NVR (Intel based), No HDD, 16 channels, H265,H264, MJPEG, 8 SATA HDD bays(10TB max per HDD), ARB (Automatic Recovery Backup), 140 Mbps recording / up to 32 Mbps playback, Dual stream recording, WiseStream technology, HDMI/VGA dual display, max. resolution of 32MP recording/display and fisheye dewarping on web and CMS, web UI 2.0 (no plugins required), AI search (Wisenet AI cameras only), QR Code </t>
  </si>
  <si>
    <t xml:space="preserve">8K NVR (Intel based), No HDD, 16 channels with 16 PoE/PoE+ ports (PoE Budget 200W), H265,H264, MJPEG, 4 SATA HDD bays (6TB max per HDD), ARB (Automatic Recovery Backup), 140 Mbps recording / up to 32 Mbps playback, Dual stream recording, WiseStream technology, HDMI/VGA dual display, max. resolution of 32MP recording/display and fisheye dewarping on web and CMS, web UI 2.0 (no plugins required), AI search (Wisenet AI cameras only), QR Code </t>
  </si>
  <si>
    <t>4K NVR (Intel based), 4CH with 4 PoE/PoE+ ports (PoE Budget 50W), H265,H264, MJPEG, 1 SATA HDD bays (6TB max), ARB (Automatic Recovery Backup), 50 Mbps recording / up to 32 Mbps playback, Dual stream recording, WiseStream technology, HDMI/VGA dual display, max. resolution of 8MP recording/display, AI search (Wisenet AI cameras only), QR Code</t>
  </si>
  <si>
    <t>8K NVR (Intel based), 64Ch, No HDD, 16 SATA HDD bays (up to 10TB per HDD), H265/H264/MJPEG, SUNAPI, ONVIF, ARB (Automatic Recovery Backup) &amp; Failover (N+1), Up To 520 Mbps Recording / Up To 200 Mbps Playback, Dual Stream Recording, iSCSI, WiseStream Support, HDMI(x2) Dual Display, Alarm I/O, 2-way Audio, Max. Resolution of 32MP Recording/Display, Fisheye Dewarping (Local/CMS), AI Search (Wisenet AI Cameras Only), P2P QR Code, Support for RAID 5/6 (NOTE: RAID Cannot Be Configured With This HDD Configuration), HDD Hot Swap is available in RAID Mode, Redundant Power Supply.</t>
  </si>
  <si>
    <t xml:space="preserve">8K NVR (Intel based), No HDD, 8 channels with 8 PoE/PoE+ ports (PoE Budget 100W), H265,H264, MJPEG, 2 SATA HDD bays (6TB max per HDD), ARB (Automatic Recovery Backup), 100 Mbps recording / up to 32 Mbps playback, Dual stream recording, WiseStream technology, HDMI/VGA dual display, max. resolution of 32MP recording/display and fisheye dewarping on web and CMS, web UI 2.0 (no plugins required), AI search (Wisenet AI cameras only), QR Code </t>
  </si>
  <si>
    <t>SBC-140WB</t>
  </si>
  <si>
    <t>SBP-150PMW</t>
  </si>
  <si>
    <t>SBS-165B</t>
  </si>
  <si>
    <t>SBV-140WCBW</t>
  </si>
  <si>
    <t>Weather cap compatible with TNV-C8011RW</t>
  </si>
  <si>
    <t>SPB-VAN14W</t>
  </si>
  <si>
    <t>Smoked dome cover compatible with XNV-6012M/6022RM</t>
  </si>
  <si>
    <t>WAVE-PRO-01</t>
  </si>
  <si>
    <t>WAVE Professional License. Enables one (1) IP stream recording, includes life-time SW upgrade. No annual &amp; maintenance cost required.</t>
  </si>
  <si>
    <t>WAVE-PRO-04</t>
  </si>
  <si>
    <t>WAVE Professional License. Enables four (4) IP stream recording, includes life-time SW upgrade. No annual &amp; maintenance cost required.</t>
  </si>
  <si>
    <t>WAVE-PRO-08</t>
  </si>
  <si>
    <t>WAVE Professional License. Enables eight (8) IP stream recording, includes life-time SW upgrade. No annual &amp; maintenance cost required.</t>
  </si>
  <si>
    <t>WAVE-PRO-16</t>
  </si>
  <si>
    <t>WAVE Professional License. Enables sixteen (16) IP stream recording, includes life-time SW upgrade. No annual &amp; maintenance cost required.</t>
  </si>
  <si>
    <t>WAVE-PRO-24</t>
  </si>
  <si>
    <t>WAVE Professional License. Enables twenty-four (24) IP stream recording, includes life-time SW upgrade. No annual &amp; maintenance cost required.</t>
  </si>
  <si>
    <t>WAVE-PRO-48</t>
  </si>
  <si>
    <t>WAVE Professional License. Enables forty-eight (48) IP stream recording, includes life-time SW upgrade. No annual &amp; maintenance cost required.</t>
  </si>
  <si>
    <t>WAVE-VW-02</t>
  </si>
  <si>
    <t>WAVE Video Wall License. Enables up to two (2) monitors, includes life-time SW upgrade. No annual &amp; maintenance cost required.</t>
  </si>
  <si>
    <t>WAVE-ENC-04</t>
  </si>
  <si>
    <t>WAVE Encoder License. Enables up to four (4) recording channels, includes life-time SW upgrade. No annual &amp; maintenance cost required.</t>
  </si>
  <si>
    <t>WAVE-IO-01</t>
  </si>
  <si>
    <t>WAVE I/O License. Enables one (1) I/O module, includes life-time SW upgrade. No annual &amp; maintenance cost required.</t>
  </si>
  <si>
    <t>WAVE-EMB-04</t>
  </si>
  <si>
    <t>PNM-C16083RQZ</t>
  </si>
  <si>
    <t>Wisenet P series network vandal outdoor Multi-Directional camera 4CH x 4MP @ 30FPS, Motorized PTRZ support, Motorized varifocal Lens 3.3~10.2mm (FoV H: 93°~29.8°, V: 53°~17.5°), triple codec H.265/H.264/MJPEG, 120dB WDR; IR viewable length [PoE+] 15m (49ft) / [PoE++] 20m (65ft),  Analytics events based on AI engine: Object detection [Person/Vehicle with color attributes (Car/Bus/Truck/Motorcycle/Bicycle)], IVA (Virtual line/Area, Enter/Exit, Loitering, direction, intrusion), Appear/Disappear, WiseNR Ⅱ(using AI engine), WiseStreamⅢ(Based on AI engine), I/O Box compatibility; TPM with FIPS 140-2 level2, micro SD card 512GB x2, IP66, IK10, NEMA4X, Operating Temperature: -40°C~+55°C(-40°F~+131°F); PoE+ /PoE++, Hard-coated dome bubble</t>
  </si>
  <si>
    <t>SPB-PTZ95W</t>
  </si>
  <si>
    <t>Smoke Dome Cover compatible with XNP-C7310R &amp; XNP-C9310R</t>
  </si>
  <si>
    <t>TNO-L4030T</t>
  </si>
  <si>
    <t>SBC-200B</t>
  </si>
  <si>
    <t>Black Skin Cover for PNM-C16013RVQ Pack of 3</t>
  </si>
  <si>
    <t>SBP-150NBW</t>
  </si>
  <si>
    <t>SPA-B1000</t>
  </si>
  <si>
    <t>IP Audio Bridge, Background Music, Analog Audio Input (L, R : +6dBV Max line IN level), 1GB Internal Storage, Single Micro SD slot (Up to 32GB), Built in Relay, SUNAPI, PoE</t>
  </si>
  <si>
    <t>SPA-M2000</t>
  </si>
  <si>
    <t>SIP Microphone, SIP protocol, Monitor Amp 1W/8Ω, DC24V, PoE, SUNAPI</t>
  </si>
  <si>
    <t>SPP-C45W</t>
  </si>
  <si>
    <t xml:space="preserve">RJ45 type converting cable (Plugin to Pigtail), compatible QNV-6012R(1)/6022R(1)/6072R(1)/6082R(1), QNV-7012R/7022R/7032R/7082R,QNV-8010R/20R/80R, QNV-C6083R/C8083R/C9083R Pack of 5 </t>
  </si>
  <si>
    <t>SPP-C45WA</t>
  </si>
  <si>
    <t>RJ45 type converting cable (Plugin to Pigtail), compatible with ANV-L6012R/L6082R, ANV-L7012R/L7082R Pack of 5</t>
  </si>
  <si>
    <t>Код</t>
  </si>
  <si>
    <t>Програмні комплекси MILESTONE SYSTEMS</t>
  </si>
  <si>
    <t>XPEXPLUSBL</t>
  </si>
  <si>
    <t>Milestone XProtect Express+ Base License</t>
  </si>
  <si>
    <t>XPEXPLUSDL</t>
  </si>
  <si>
    <t>Milestone XProtect Express+ Device License</t>
  </si>
  <si>
    <t>XPPPLUSBL</t>
  </si>
  <si>
    <t>Milestone XProtect Professional+ Base License</t>
  </si>
  <si>
    <t>XPPPLUSDL</t>
  </si>
  <si>
    <t>Milestone XProtect Professional+ Device License</t>
  </si>
  <si>
    <t>XPETBL</t>
  </si>
  <si>
    <t>Milestone XProtect Expert Base License</t>
  </si>
  <si>
    <t>XPETDL</t>
  </si>
  <si>
    <t>Milestone XProtect Expert Device License</t>
  </si>
  <si>
    <t>XPCOBT</t>
  </si>
  <si>
    <t>Milestone XProtect Corporate Base License</t>
  </si>
  <si>
    <t>XPCODL</t>
  </si>
  <si>
    <t>Milestone XProtect Corporate Device License</t>
  </si>
  <si>
    <t>XPCOMIDL</t>
  </si>
  <si>
    <t>Модуль MILESTONE XProtect Access Control Module</t>
  </si>
  <si>
    <t>XPABL</t>
  </si>
  <si>
    <t>XProtect Access Base License</t>
  </si>
  <si>
    <t>XPADL</t>
  </si>
  <si>
    <t>XProtect Access Reader License</t>
  </si>
  <si>
    <t>Модуль MILESTONE XProtect Transact</t>
  </si>
  <si>
    <t>XPTBS</t>
  </si>
  <si>
    <t>XProtect Transact Base Server incl. 1 Connection License</t>
  </si>
  <si>
    <t>XPTC1</t>
  </si>
  <si>
    <t>XProtect Transact Connection License</t>
  </si>
  <si>
    <t>XPLPRBL</t>
  </si>
  <si>
    <t>XProtect LPR Base License, incl. 5 Country Modules</t>
  </si>
  <si>
    <t>XPLPRCL</t>
  </si>
  <si>
    <t>XProtect LPR Camera License</t>
  </si>
  <si>
    <t>XPLPRLL</t>
  </si>
  <si>
    <t>XProtect LPR Country Module</t>
  </si>
  <si>
    <t>Аналітичні модулі Incoresoft VEZHA</t>
  </si>
  <si>
    <t>IV-LPR-Pro</t>
  </si>
  <si>
    <t>VEZHA LPR PRO</t>
  </si>
  <si>
    <t>IV-LPR</t>
  </si>
  <si>
    <t>VEZHA LPR</t>
  </si>
  <si>
    <t>IV-LPR-LITE</t>
  </si>
  <si>
    <t>VEZHA LPR Lite</t>
  </si>
  <si>
    <t>IV-UIC</t>
  </si>
  <si>
    <t>VEZHA UIC &amp; Container</t>
  </si>
  <si>
    <t>IV-FR</t>
  </si>
  <si>
    <t>VEZHA Face Recognition</t>
  </si>
  <si>
    <t>IV-TA</t>
  </si>
  <si>
    <t>VEZHA Traffic Analytics</t>
  </si>
  <si>
    <t>IV-OD</t>
  </si>
  <si>
    <t>VEZHA Object Detection</t>
  </si>
  <si>
    <t>IV-GD</t>
  </si>
  <si>
    <t>VEZHA Gun Detection</t>
  </si>
  <si>
    <t>IV-HH</t>
  </si>
  <si>
    <t>VEZHA Hard Hat Detection</t>
  </si>
  <si>
    <t>IV-SFD</t>
  </si>
  <si>
    <t>VEZHA Smoke &amp; Fire Detection</t>
  </si>
  <si>
    <t>Luxriot EVO S SOHO Edition (Upgradable to EVO S24 only)</t>
  </si>
  <si>
    <t>LXR-EVO-S4</t>
  </si>
  <si>
    <t>EVO S4 - includes 4 channels, unlimited connections and 2 years Support &amp; Updates Plan</t>
  </si>
  <si>
    <t>EVO-2Y4S-S4</t>
  </si>
  <si>
    <t>Evo S4 Support &amp; Updates Plan for 2 years</t>
  </si>
  <si>
    <t>EVO-8Y4S-S4</t>
  </si>
  <si>
    <t>Evo S4 Support &amp; Updates Plan for 8 years</t>
  </si>
  <si>
    <t>LXR-EVO-S9</t>
  </si>
  <si>
    <t>Evo S9 - includes 9 channels, unlimited connections and 2 years Support &amp; Updates Plan</t>
  </si>
  <si>
    <t>EVO-2Y4S-S9</t>
  </si>
  <si>
    <t>Evo S9 Support &amp; Updates Plan for 2 years</t>
  </si>
  <si>
    <t>EVO-8Y4S-S9</t>
  </si>
  <si>
    <t>Evo S9 Support &amp; Updates Plan for 8 years</t>
  </si>
  <si>
    <t>LXR-EVO-S16</t>
  </si>
  <si>
    <t>Evo S16 - includes 16 channels, unlimited connections and 2 years Support &amp; Updates Plan</t>
  </si>
  <si>
    <t>EVO-2Y4S-S16</t>
  </si>
  <si>
    <t>Evo S16 Support &amp; Updates Plan for 2 years</t>
  </si>
  <si>
    <t>EVO-8Y4S-S16</t>
  </si>
  <si>
    <t>Evo S16 Support &amp; Updates Plan for 8 years</t>
  </si>
  <si>
    <t>Luxriot Evo S</t>
  </si>
  <si>
    <t>LXR-EVO-S24</t>
  </si>
  <si>
    <t>Luxriot EVO S24</t>
  </si>
  <si>
    <t>Evo S Base 24 - includes 24 channels, unlimited connections and 2 years Support &amp; Updates Plan</t>
  </si>
  <si>
    <t>LXR-EVO-S24-LFT</t>
  </si>
  <si>
    <t>Luxriot EVO S24-LFT</t>
  </si>
  <si>
    <t>Evo S Base 24 - includes 24 channels, unlimited connections and Premium Lifetime* Support &amp; Updates Plan</t>
  </si>
  <si>
    <t>LXR-EVO-S48</t>
  </si>
  <si>
    <t>Luxriot EVO S48</t>
  </si>
  <si>
    <t>Evo S Base 48 - includes 48 channels, unlimited connections and 2 years Support &amp; Updates Plan</t>
  </si>
  <si>
    <t>LXR-EVO-S72</t>
  </si>
  <si>
    <t>Luxriot EVO S72</t>
  </si>
  <si>
    <t>Evo S Base 72 - includes 72 channels, unlimited connections and 2 years Support &amp; Updates Plan</t>
  </si>
  <si>
    <t>LXR-EVO-S96</t>
  </si>
  <si>
    <t>Luxriot EVO S96</t>
  </si>
  <si>
    <t>Evo S Base 96 - includes 96 channels, unlimited connections and 2 years Support &amp; Updates Plan</t>
  </si>
  <si>
    <t>LXR-EVO-SA1</t>
  </si>
  <si>
    <t>Luxriot EVO SA1</t>
  </si>
  <si>
    <r>
      <t xml:space="preserve">Evo S Add-on 1 channel license, Evo S Base License required, </t>
    </r>
    <r>
      <rPr>
        <b/>
        <sz val="10"/>
        <rFont val="Arial"/>
        <family val="2"/>
        <charset val="204"/>
      </rPr>
      <t>MOQ=6 if purchased separately</t>
    </r>
  </si>
  <si>
    <t>LXR-EVO-SA1-LFT</t>
  </si>
  <si>
    <t>Luxriot EVO SA1-LFT</t>
  </si>
  <si>
    <t>Evo S Add-on 1 channel license, Evo S Base License with Premium Lifetime* Support &amp; Updates Plan required</t>
  </si>
  <si>
    <t>EVO-1Y4S-SA1</t>
  </si>
  <si>
    <t>Luxriot EVO 1Y4S-SA1</t>
  </si>
  <si>
    <t>Evo S 1 channel Support &amp; Updates Plan for 1 year</t>
  </si>
  <si>
    <t>EVO-2Y4S-SA1</t>
  </si>
  <si>
    <t>Luxriot EVO 2Y4S-SA1</t>
  </si>
  <si>
    <t>Evo S 1 channel Support &amp; Updates Plan for 2 years</t>
  </si>
  <si>
    <t>EVO-3Y4S-SA1</t>
  </si>
  <si>
    <t>Luxriot EVO 3Y4S-SA1</t>
  </si>
  <si>
    <t>Evo S 1 channel Support &amp; Updates Plan for 3 years</t>
  </si>
  <si>
    <t>EVO-LFTS-SA1</t>
  </si>
  <si>
    <t>Luxriot EVO LFTS-SA1</t>
  </si>
  <si>
    <t>Evo S 1 channel Premium Lifetime* Support &amp; Updates Plan</t>
  </si>
  <si>
    <t>Luxriot Evo Global</t>
  </si>
  <si>
    <t>LXR-EVO-GL-B50</t>
  </si>
  <si>
    <t>Luxriot EVO GL Base 50</t>
  </si>
  <si>
    <t>Evo Global Base license, includes 50 channels and 2 years Support &amp; Updates Plan</t>
  </si>
  <si>
    <t>LXR-EVO-GL-B100</t>
  </si>
  <si>
    <t>Luxriot EVO GL Base 100</t>
  </si>
  <si>
    <t>Evo Global Base license, includes 100 ch and 2 years Support &amp; Updates Plan</t>
  </si>
  <si>
    <t>LXR-EVO-GL-1</t>
  </si>
  <si>
    <t>Luxriot EVO GL 1</t>
  </si>
  <si>
    <r>
      <t>Evo Global additional 1 channel license,</t>
    </r>
    <r>
      <rPr>
        <b/>
        <sz val="10"/>
        <rFont val="Arial"/>
        <family val="2"/>
        <charset val="204"/>
      </rPr>
      <t xml:space="preserve"> for Evo Global Base license owners only</t>
    </r>
  </si>
  <si>
    <t>EVO-1YGL-1</t>
  </si>
  <si>
    <t>Luxriot EVO 1YGL-1</t>
  </si>
  <si>
    <t>Evo Global 1 year Support &amp; Updates Plan for 1 channel</t>
  </si>
  <si>
    <t>EVO-2YGL-1</t>
  </si>
  <si>
    <t>Luxriot EVO 2YGL-1</t>
  </si>
  <si>
    <t>Evo Global 2 years Support &amp; Updates Plan for 1 channel</t>
  </si>
  <si>
    <t>EVO-3YGL-1</t>
  </si>
  <si>
    <t>Luxriot EVO 3YGL-1</t>
  </si>
  <si>
    <t>Evo Global 3 years Support &amp; Updates Plan for 1 channel</t>
  </si>
  <si>
    <t>LXR-EVO-GL-B50-LFT</t>
  </si>
  <si>
    <t>Luxriot EVO-GL-B50-LFT</t>
  </si>
  <si>
    <t>Evo Global Base license, includes 50 channels and Premium Lifetime* Support &amp; Updates Plan</t>
  </si>
  <si>
    <t>LXR-EVO-GL-B100-LFT</t>
  </si>
  <si>
    <t>Luxriot EVO-GL-B100-LFT</t>
  </si>
  <si>
    <t>Evo Global Base license, includes 100 channels and Premium Lifetime* Support &amp; Updates Plan</t>
  </si>
  <si>
    <t>LXR-EVO-GL-1-LFT</t>
  </si>
  <si>
    <t>Luxriot EVO-GL-1-LFT</t>
  </si>
  <si>
    <t>Evo Global additional 1 channel license, includes Premium Lifetime* Support &amp; Updates Plan. Evo Global Base license with Premium Lifetime* Support &amp; Updates Plan required.</t>
  </si>
  <si>
    <t>EVO-LFTS-GL-1</t>
  </si>
  <si>
    <t>Luxriot EVO-LFTS-GL-1</t>
  </si>
  <si>
    <t>Evo Global additional Premium Lifetime* Support &amp; Updates Plan for 1 channel</t>
  </si>
  <si>
    <t>Luxriot Evo Editions Upgrades</t>
  </si>
  <si>
    <t>EVO-S9/S16-UP-S24</t>
  </si>
  <si>
    <t>Upgrade from Evo S9 or Evo S16 to Evo S24</t>
  </si>
  <si>
    <t>EVO-SA1-UP-GL</t>
  </si>
  <si>
    <r>
      <t xml:space="preserve">Evo S to Evo Global 1 channel upgrade, </t>
    </r>
    <r>
      <rPr>
        <b/>
        <sz val="10"/>
        <rFont val="Arial"/>
        <family val="2"/>
        <charset val="204"/>
      </rPr>
      <t>Evo Global Base license required</t>
    </r>
  </si>
  <si>
    <t>VMS-UP-EVO-S9/S16</t>
  </si>
  <si>
    <t>Upgrade from (legacy) VMS to Evo S9 or Evo S16, includes 2 years Support &amp; Updates Plan</t>
  </si>
  <si>
    <t>VMS-UP-EVO-1</t>
  </si>
  <si>
    <r>
      <t>Upgrade 1 channel from (legacy) VMS to Evo S, includes 2 years Support &amp; Updates Plan,</t>
    </r>
    <r>
      <rPr>
        <b/>
        <sz val="10"/>
        <rFont val="Arial"/>
        <family val="2"/>
        <charset val="204"/>
      </rPr>
      <t xml:space="preserve"> MOQ=24</t>
    </r>
  </si>
  <si>
    <t>VMS-UP-GL-1</t>
  </si>
  <si>
    <r>
      <t xml:space="preserve">Upgrade 1 channel from (legacy) VMS to Evo Global, </t>
    </r>
    <r>
      <rPr>
        <b/>
        <sz val="10"/>
        <rFont val="Arial"/>
        <family val="2"/>
        <charset val="204"/>
      </rPr>
      <t>Evo Global Base license required</t>
    </r>
  </si>
  <si>
    <t>Відео аналітика LuxRiot Evo Video Analytics - EVA Basic</t>
  </si>
  <si>
    <t>LRX-EVA-Base-1</t>
  </si>
  <si>
    <t>Luxriot LRX-EVA-Base-1</t>
  </si>
  <si>
    <t>Luxriot EVA - Base license: provide specific detection of humans, vehicles and animals, with some of the additional information of metadata analytics such as object type and direction. Rules: Object detection and classification, object counters, zone detection rules, real-time alerts and object search. (Evo v.1.19 and above)</t>
  </si>
  <si>
    <t>Відео аналітика Evo Integration Technology</t>
  </si>
  <si>
    <t>LRX-CL-Base-1</t>
  </si>
  <si>
    <t>Evo CrossLink Basic 1 channel license, interactive External URL integration and recording</t>
  </si>
  <si>
    <t>LRX-CL-Advanced-1</t>
  </si>
  <si>
    <t>Evo CrossLink Advanced 1 channel license, any interactive External Application integration and recording</t>
  </si>
  <si>
    <t>EVO-DATA-C-1</t>
  </si>
  <si>
    <t>Advanced data-only channels for POS and textual data visualization, includes high-load time series database for data sources, advanced logical queries and data channel visualization. 1 data channel license.</t>
  </si>
  <si>
    <t>EVO-NEDAP-1</t>
  </si>
  <si>
    <t>System integration with NEDAP AEOS access control, 1 license per system.</t>
  </si>
  <si>
    <t>Україна, 04080, м.Київ, вул. Межигірська, 87-А</t>
  </si>
  <si>
    <t>www.iqtrading.ua</t>
  </si>
  <si>
    <t>Відділ продажу:</t>
  </si>
  <si>
    <t>iqsb@iqtrading.ua</t>
  </si>
  <si>
    <t>On-Line інструменти інсталятора:</t>
  </si>
  <si>
    <r>
      <rPr>
        <b/>
        <sz val="10"/>
        <rFont val="Arial"/>
        <family val="2"/>
        <charset val="204"/>
      </rPr>
      <t xml:space="preserve">Toolbox Plus - </t>
    </r>
    <r>
      <rPr>
        <sz val="10"/>
        <rFont val="Arial"/>
        <family val="2"/>
        <charset val="204"/>
      </rPr>
      <t>зручний набір інструментів для підбору камер та аксесуарів</t>
    </r>
  </si>
  <si>
    <t>https://www.hanwhavision.com/wisenettoolbox_plus/#!/en/home</t>
  </si>
  <si>
    <r>
      <t>WARRANTY -</t>
    </r>
    <r>
      <rPr>
        <sz val="10"/>
        <rFont val="Arial"/>
        <family val="2"/>
        <charset val="204"/>
      </rPr>
      <t xml:space="preserve">  На всі NVR та IP камери Hanwha придбані після 1 липгя 2023 року, діє п'ятирічна гарантія.</t>
    </r>
  </si>
  <si>
    <t>https://www.hanwhavision.com/en/support/warranty/</t>
  </si>
  <si>
    <r>
      <t xml:space="preserve">eLearning - </t>
    </r>
    <r>
      <rPr>
        <sz val="10"/>
        <rFont val="Arial"/>
        <family val="2"/>
        <charset val="204"/>
      </rPr>
      <t>пропонує курси для самостійного навчання, починаючи від технологій мережевих камер і закінчуючи новітніми рішеннями ШІ. Усі курси електронного навчання безкоштовні для наших партнерів STEP.</t>
    </r>
  </si>
  <si>
    <t>https://www.hanwhavision.com/en/support/academy/elearning/</t>
  </si>
  <si>
    <t>Video Material</t>
  </si>
  <si>
    <t>https://www.hanwhavision.com/en/support/videos/demo-video/</t>
  </si>
  <si>
    <t>Data Center</t>
  </si>
  <si>
    <t>https://www.hanwhavision.com/en/support/data-center/catalog/</t>
  </si>
  <si>
    <t>Глосарій:</t>
  </si>
  <si>
    <t>Price change</t>
  </si>
  <si>
    <t>Зниження ціни</t>
  </si>
  <si>
    <t>Підвищення ціни</t>
  </si>
  <si>
    <t>NEW</t>
  </si>
  <si>
    <t>Новий продукт</t>
  </si>
  <si>
    <t>To be launched</t>
  </si>
  <si>
    <t>Планується початок виробництва</t>
  </si>
  <si>
    <t>Delayed</t>
  </si>
  <si>
    <t>Початок виробництва продукту відкладено</t>
  </si>
  <si>
    <t>EOL</t>
  </si>
  <si>
    <t>Продукт знято з виробництва</t>
  </si>
  <si>
    <t>*У випадку зміни курсу обміну EUR/USD/UAH, а також прайс-листа виробника на два і більше відсотки, прайс-лист може бути переглянутий.</t>
  </si>
  <si>
    <t>Програмні комплекси Hanwha Vision</t>
  </si>
  <si>
    <t>IP відеореєстратори NVR (without HDD)</t>
  </si>
  <si>
    <t>IV-SVA</t>
  </si>
  <si>
    <t>VEZHA Smart VA</t>
  </si>
  <si>
    <t xml:space="preserve">Wisenet T network Bi-spectrum AI Radiometric Camera, Thermal: 320 x 240 (uncooled) @ 30fps, &lt;50mK (NETD), built-in 4.7mm fixed lens (HFoV: 50°), Visible: 2MP, built-in 4mm fixed (HFoV: 87.6°), Max. 1920 x 1080 resolution @ 30fps, Triple  triple codec H.265/H.264/MJPEG with Wisestream II support, extremeWDR 150dB, AI object detection (visible only) Person/Face, Analytics events: Directional detection, Motion detection, Enter/Exit, Tampering, Virtual line, Audio detection, detection shot, Alarm events: Image upload (e-mail/FTP), Notification (e-mail), Recording (edge/NAS), Alarm output, Handover (PTZ preset, HTTP/HTTPS/TCP message), Audio clip playback, MQTT (publication), Radiometric: whole FoV area or up to 6 user programmable quadrangle ROIs, temperature detection range from -20°C to 130°C (-4°F to 266°F),  FIPS 140-2, micro SD card (256GB x1), PoE+/12VDC
This product is subject to the Thermal agreement. </t>
  </si>
  <si>
    <t>Wisenet T network Bi-spectrum AI Radiometric Camera, Thermal: 320 x 240 (uncooled) @ 8fps, &lt;50mK (NETD), built-in 4.7mm fixed lens (HFoV: 50°), Visible: 2MP, built-in 4mm fixed (HFoV: 87.6°), Max. 1920 x 1080 resolution @ 30fps, Triple codec H.265/H.264/MJPEG with Wisestream II support, extremeWDR 150dB, AI object detection (visible only) Person/Face, Analytics events: Directional detection, Motion detection, Enter/Exit, Tampering, Virtual line, Audio detection, detection shot, Alarm events: Image upload (e-mail/FTP), Notification (e-mail), Recording (edge/NAS), Alarm output, Handover (PTZ preset, HTTP/HTTPS/TCP message), Audio clip playback, MQTT (publication), Radiometric: whole FoV area or up to 6 user programmable quadrangle ROIs, temperature detection range from -20°C to 130°C (-4°F to 266°F),  FIPS 140-2, micro SD card (256GB x1), PoE+/12VDC</t>
  </si>
  <si>
    <t>T Series, wall mount AI panoramic camera, 5MP @ 30 FPS, 1.6mm fixed focal lens (HFoV: 175°, VFoV: 125°), Triple CODEC (H.265/H.264/MJPEG) with WiseStream III (based on AI engine) support, 120dB WDR, IR viewable length 15m (49ft),WiseMD
based on AI engine, Classified object type: Person/Vehicle (vehicle type: car/bus/truck/motorcycle/bicycle); IVA events based on AI engine: Virtual line (Crossing/Direction), Virtual area [Loitering/Intrusion/Enter/Exit/(Dis), Appear], virtual area (intrusion/enter/exit), virtual Line (crossing/ direction), Business analytics: People Counting, Queue Management, Heatmap, Occupancy, Tamper detection, built-in mic, built-in SD card slot (1x256GB) , IP66, PoE, white color</t>
  </si>
  <si>
    <t>PNM-C32083RQZ</t>
  </si>
  <si>
    <t>Wisenet P series network vandal outdoor Multi-Directional camera [AI ON] 4CH x 8MP @ 15FPS / [AI OFF] 4CH x 8MP @ 20FPS, Motorized Varifocal Lens with PTRZ function 4.38~9.33mm (FoV H: 112.1°~47.5°, V: 58°~26.6°), triple codec H.265/H.264/MJPEG, 120dB WDR; IR viewable length [PoE++ 25m(82ft), PoE+ 15m(49ft)], Analytics events based on AI engine: Classified object type: Person/Face/Vehicle/License plate; Attributes: Vehicle(Type and color: car/bus/truck/motorcycle/bicycle), Person (upper and bottom clothing color), IVA (Virtual line/Area, Enter/Exit, Loitering, direction, intrusion), Appear/Disappear, WiseNR Ⅱ(using AI engine), WiseStreamⅢ(Based on AI engine), I/O Box compatibility; TPM with FIPS 140-2 level2, micro SD card 512GB x2, IP66, IK10, NEMA4X, Operating Temperature: -40°C~+55°C(-40°F~+131°F), PoE++/PoE+, Hard-coated dome bubble</t>
  </si>
  <si>
    <t>QND-C8013R</t>
  </si>
  <si>
    <t>Wisenet Q network indoor dome camera, 5MP @ 30fps, fix lens 3mm (H:100°/V: 73°), triple codec H.265/H.264/MJPEG with WiseStream III technology, WiseNRⅡ(Based on AI engine), WDR 120dB, IR viewable length 25m(82.02ft), built-in mic,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 video analytics, USB for easy installation, open platform, PoE, Operating temperature -10°C~+45°C(+14°F ~ +113°F) white color. * Alarm I/O is supported through an optional cable (SPP-C7200)</t>
  </si>
  <si>
    <t>QND-C8023R</t>
  </si>
  <si>
    <t>Wisenet Q network indoor dome camera, 5MP @ 30fps, fix lens 4mm (H:80°/V: 59°),  triple codec H.265/H.264/MJPEG with WiseStream III technology, WiseNRⅡ(Based on AI engine), WDR 120dB, IR viewable length 30m(98.42ft), built-in mic,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 video analytics, USB for easy installation, open platform, PoE, Operating temperature -10°C~+45°C(+14°F ~ +113°F) white color. * Alarm I/O is supported through an optional cable (SPP-C7200)</t>
  </si>
  <si>
    <t>QNF-C9010</t>
  </si>
  <si>
    <t xml:space="preserve">Wisenet Q series network Indoor fisheye dome camera, 12MP CMOS sensor, 1.76mm lens (H:185/V: 185°/D: 185°)max resolution 3008x3008 @ 20fps, triple codec H.265/H.264/MJPEG with WiseStream II technology, WDR 120dB, Classified object type: Person/Vehicle, IVA events based on AI engine: Virtual line (Crossing/Direction), Virtual area (Loitering/Intrusion/Enter/Exit/(Dis)Appear), defocus detection tampering, (heatmap and people counting), built-in SD card slot (1x256GB), PoE, IP42, Operating temperature -10°C~+40°C(+14°F ~ +104°F) white color.  </t>
  </si>
  <si>
    <t>QNO-C8013R</t>
  </si>
  <si>
    <t>Wisenet Q network outdoor vandal bullet camera, 5MP @ 30fps, fix lens 3mm (H:100°/V: 73°), triple codec H.265/H.264/MJPEG with WiseStream III technology, WiseNRⅡ(Based on AI engine), WDR 120dB, IR viewable length 25m(82.02ft),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video analytics, USB for easy installation, open platform, IP66, IK10, PoE, Operating temperature -30°C~+55°C(-22°F ~ +131°F) white color.</t>
  </si>
  <si>
    <t>QNO-C8023R</t>
  </si>
  <si>
    <t>Wisenet Q network outdoor vandal bullet camera, 5MP @ 30fps, fix lens 4mm (H:80°/V: 59°), triple codec H.265/H.264/MJPEG with WiseStream III technology, WiseNRⅡ(Based on AI engine), WDR 120dB, IR viewable length 30m(98.42ft),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video analytics, USB for easy installation, open platform, IP66, IK10, PoE, Operating temperature -30°C~+55°C(-22°F ~ +131°F) white color.</t>
  </si>
  <si>
    <t>QNV-C8013R</t>
  </si>
  <si>
    <t>Wisenet Q mini network outdoor vandal dome camera, 5MP @ 30fps, fix lens 3mm (H:100°/V: 73°), triple codec H.265/H.264/MJPEG with WiseStream III technology, WiseNRⅡ(Based on AI engine), WDR 120dB, IR viewable length 25m(82.02ft),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video analytics, USB for easy installation, open platform, IP66, IK10, PoE, Operating temperature -30°C~+55°C(-22°F ~ +131°F) white color. * Alarm I/O and audio is supported through an optional cable (SPP-C7400)</t>
  </si>
  <si>
    <t>QNV-C8023R</t>
  </si>
  <si>
    <t>Wisenet Q mini network outdoor vandal dome camera, 5MP @ 30fps, fix lens 4mm (H:80°/V: 59°), triple codec H.265/H.264/MJPEG with WiseStream III technology, WiseNRⅡ(Based on AI engine), WDR 120dB, IR viewable length 30m(98.42ft),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video analytics, USB for easy installation, open platform, IP66, IK10, PoE, Operating temperature -30°C~+55°C(-22°F ~ +131°F) white color. * Alarm I/O and audio is supported through an optional cable (SPP-C7400)</t>
  </si>
  <si>
    <t>TNO-A26081</t>
  </si>
  <si>
    <t>26MP Network AI Bullet Camera, 28.3mm APS CMOS image sensor, Max. 30fps@26MP, 0.2lux@F4.0 (Color), 55~250mm (4.54x) manual varifocal lens, H.265, H.264, MJPEG codec, WiseStreamⅡ, WiseStreamⅢ (Using AI engine), Installed Video Analytics based on AI [Object detection and classification (Person, Face, Vehicle, License plate), Attribute, BestShot] People counting, Vehicle counting, Queue management, Heatmap; Supported Video Analytics based on AI: Traffic Pack, Factory Pack (no license key required), 2-way audio, Sound detection and classification, TPM2 with FIPS 140-3 level2, Secure boot, Verify firmware forgery, Modular structure for easy installation​, 2x micro SD card (512GB x2), Operating temperature: -40°C~+50°C(-40°F ~ +122°F), Power: HPoE (802.3bt type3, class6)/12VDC, Metal shielded RJ-45, SFP slot, IP66/IP67, IK10, NEMA4X</t>
  </si>
  <si>
    <t>TNS-9040IBC</t>
  </si>
  <si>
    <t>Wisenet T network BCR (Barcode Reader Camera) for Barcode Reading and Video Monitoring. Mono: 4K, Color: 4K.  Max 20fps @ 4K MONO/COLOR each. 16mm machine vision lens.  Removable and replaceable LED module (32 LEDs module is default) Track barcodes on high speed conveyor belt moving at 2m/s (6.5ft/s). Preinstalled WiseBCR App support Barcode recognition. Currently 1D/2D Bar Code can be recognized(Code128 / Codabar / Interleaved 2 of 5) , M12 8pin Ethernet connect, Humidity control with AIR vent. EN 60068-2-6 (vibration resistance), EN 60068-2-27 (shock resistance). Operating temperature -40°C~+55°C, IP67, IK10, 24VDC.</t>
  </si>
  <si>
    <t>TNS-9060IBC</t>
  </si>
  <si>
    <t>Wisenet T network BCR (Barcode Reader Camera) for Barcode Reading and Video Monitoring. Mono: 4K, Color: 4K.  Max 20fps @ 4K MONO/COLOR each. 35mm machine vision lens.  Removable and replaceable LED module (32 LEDs module is default) Track barcodes on high speed conveyor belt moving at 2m/s (6.5ft/s). Preinstalled WiseBCR App support Barcode recognition. Currently 1D/2D Bar Code can be recognized(Code128 / Codabar / Interleaved 2 of 5) , M12 8pin Ethernet connect, Humidity control with AIR vent. EN 60068-2-6 (vibration resistance), EN 60068-2-27 (shock resistance). Operating temperature -40°C~+55°C, IP67, IK10, 24VDC.</t>
  </si>
  <si>
    <t>TNV-C8014RM</t>
  </si>
  <si>
    <t>T Series, Mobile IR vandal dome camera, 5MP, (2592x1944) 30fps, triple codec H.265/H.264/MJPEG with WiseStream technology, Fixed focal Lens 3mm (H:100°/V: 73°), Built in Mic, 120dB WDR, built-in IR range of 30m(98.43ft), Motion detection based on AI engine, Video Analytics based on AI[Object detection and Classification (Person(top/bottom clothing color),Vehicle(Type, color); BestShot, Virtual line, Virtual area], defocus detection, shock detection, hallway View, Heater, DIS with built-in Gyro sensor, Dynamic privacy masking, built-in SD card slot (1x256GB), IP66, IK10, Operating temperature: -40°C~+55°C(-40°F~+131°F), M12 Network connector (M12 connector to RJ-45 adaptor is not included)</t>
  </si>
  <si>
    <t>TNV-C8034RM</t>
  </si>
  <si>
    <t>T Series, Mobile IR vandal dome camera, 5MP, (2592x1944) 30fps, triple codec H.265/H.264/MJPEG with WiseStream technology, Fixed focal Lens 6mm (H:50°/V: 37°), Built in Mic, 120dB WDR, built-in IR range of 30m(98.43ft), Motion detection based on AI engine, Video Analytics based on AI[Object detection and Classification (Person(top/bottom clothing color),Vehicle(Type, color); BestShot, Virtual line, Virtual area], defocus detection, shock detection, hallway View, Heater, DIS with built-in Gyro sensor, Dynamic privacy masking, built-in SD card slot (1x256GB), IP66, IK10, Operating temperature: -40°C~+55°C(-40°F~+131°F), M12 Network connector (M12 connector to RJ-45 adaptor is not included)</t>
  </si>
  <si>
    <t>SBP-C35H</t>
  </si>
  <si>
    <t>3/4” to 1.5” PF pipe converter, to support compatibility between 3/4” pipe/connector and hanging adaptor
Pack of 4</t>
  </si>
  <si>
    <t>SBP-C15NP</t>
  </si>
  <si>
    <t>1.5” NPT to PF thread converter, to support compatibility with NPT threaded pipes</t>
  </si>
  <si>
    <t>SBD-110GPA</t>
  </si>
  <si>
    <t>Installation kit for T AI mobile camera, containing mount plate and M12 to RJ45 gender</t>
  </si>
  <si>
    <t>SBP-215HMWB</t>
  </si>
  <si>
    <t>SBP-300CMTS</t>
  </si>
  <si>
    <t>SBV-121WCW</t>
  </si>
  <si>
    <t>Weather Cap Compatible with QNV-C8013R/C8023R</t>
  </si>
  <si>
    <t>SHD-1100FPW</t>
  </si>
  <si>
    <t>Plenum In-ceiling mount compatible with QND-C8013R/C8023R</t>
  </si>
  <si>
    <t>SHD-1101FW</t>
  </si>
  <si>
    <t>In-ceiling mount compatible with QND-C8013R/C8023R</t>
  </si>
  <si>
    <t>SHD-1200FW</t>
  </si>
  <si>
    <t>SHD-1201FPW</t>
  </si>
  <si>
    <t>Plenum In-ceiling mount compatible with QNV-C8013R/8023R　</t>
  </si>
  <si>
    <t>SPB-PTZ82W</t>
  </si>
  <si>
    <t>Smoked dome cover for QNP-6250H/6320H</t>
  </si>
  <si>
    <t>SPG-VAN23W</t>
  </si>
  <si>
    <t>Clear dome for T AI mobile camera, which supports bubble replacement</t>
  </si>
  <si>
    <t>SPP-C08020E</t>
  </si>
  <si>
    <t>M12 Ethernet cable (2M) for TNS-9040IBC/9050IBC/9060IBC</t>
  </si>
  <si>
    <t>SPP-C08050E</t>
  </si>
  <si>
    <t>M12 Ethernet cable (5M) for TNS-9040IBC/9050IBC/9060IBC</t>
  </si>
  <si>
    <t>SPP-C08100E</t>
  </si>
  <si>
    <t>M12 Ethernet cable (10M) for TNS-9040IBC/9050IBC/9060IBC</t>
  </si>
  <si>
    <t>SPP-C12020P</t>
  </si>
  <si>
    <t>M12 Power cable (2M) for TNS-9040IBC/9050IBC/9060IBC</t>
  </si>
  <si>
    <t>SPP-C12050P</t>
  </si>
  <si>
    <t>M12 Power cable (5M) for TNS-9040IBC/9050IBC/9060IBC</t>
  </si>
  <si>
    <t>SPP-C12100P</t>
  </si>
  <si>
    <t>M12 Power cable (10M) for TNS-9040IBC/9050IBC/9060IBC</t>
  </si>
  <si>
    <t>SPP-C7200</t>
  </si>
  <si>
    <t>Audio and Alarm cable compatible with QND-C8013R/C8023R (Pack of 3)</t>
  </si>
  <si>
    <t>SPU-60241</t>
  </si>
  <si>
    <t>AIA-C01FAC</t>
  </si>
  <si>
    <t>AIA-C01RET</t>
  </si>
  <si>
    <t>AIA-C01TRF</t>
  </si>
  <si>
    <t>XRN-3220B2</t>
  </si>
  <si>
    <t>XRN-3220RB2</t>
  </si>
  <si>
    <t>XRN-6420B2</t>
  </si>
  <si>
    <t>XRN-6420RB2</t>
  </si>
  <si>
    <t>Планується зняття з виробництва</t>
  </si>
  <si>
    <t>LXR-ADM-FEE</t>
  </si>
  <si>
    <t>Luxriot License Administration Fee - out-of-support term (SUP) license modifications and processing fee. 10% of the transaction but no less than EUR 50.</t>
  </si>
  <si>
    <t>Luxriot ADM-FEE</t>
  </si>
  <si>
    <t>PNM-C20000QB</t>
  </si>
  <si>
    <t>XND-A8084RV</t>
  </si>
  <si>
    <t>XND-A9084RV</t>
  </si>
  <si>
    <t>XNO-A8084R</t>
  </si>
  <si>
    <t>XNO-A9084R</t>
  </si>
  <si>
    <t>XNV-A8084R</t>
  </si>
  <si>
    <t>XNV-A9084R</t>
  </si>
  <si>
    <t>SHD-1000F1</t>
  </si>
  <si>
    <t>SPB-VAN16W</t>
  </si>
  <si>
    <t>Smoke Dome compatible with QNV-C8011R/C8012/C9011R</t>
  </si>
  <si>
    <t>SBP-303HF</t>
  </si>
  <si>
    <t>RJ-45 to Fiber mounting accessory for PTZ XNP-6320H/6321H, XNP-6550RH and QNP-6230H</t>
  </si>
  <si>
    <t>XProtect Express+ Програмне забезпечення для керування IP-відео (VMS) до 48 камер спостереження. Підтримує прості способи інтеграції відео в існуючі бізнес-операції, такі як підключення контролю доступу до відеопотоків. XProtect Express+ ідеально підходить для роздрібних магазинів, паркінгів, офісів.</t>
  </si>
  <si>
    <t>Ліцензія для розширення системи XProtect Express+ на один IP-пристрій (камера, відеокодер, відеодекодер) – один канал. .</t>
  </si>
  <si>
    <t>XProtect Professional+ Програмне забезпечення для керування IP-відео (VMS), розроблене для середнього бізнесу. Завдяки можливості для операторів централізовано керувати всіма серверами, камерами та користувачами, програмне забезпечення ідеально підходить для інсталяцій, розподілених по кількох об'єктах. XProtect Professional+ підтримує Edge Storage на основі камер, щоб мінімізувати втрату відео, є ідеальним вибором для таких установ, як школи, музеї, лікарні та виробничі підприємства.</t>
  </si>
  <si>
    <t>Ліцензія для розширення системи XProtect Professional+ на один IP-пристрій (камера, відеокодер, відеодекодер) – один канал.</t>
  </si>
  <si>
    <t>XProtect Expert Програмне забезпечення для керування IP-відео (VMS) для середніх та великих інсталяцій. XProtect Expert пропонує надійний, безперебійний відеозапис та доступ через резервні сервери запису у разі збою сервера. Програмне забезпечення включає централізоване керування необмеженою кількістю серверів, камер та користувачів. Завдяки багаторівневим картам, обробці тривог та додатковій підтримці інтегрованих відеостін, XProtect Expert також ідеально підходить для інсталяцій з активним моніторингом у реальному часі, таких як склади та стадіони.</t>
  </si>
  <si>
    <t>XProtect Corporate програмне забезпечення для керування IP-відео (VMS), розроблене для масштабних інсталяцій з високим рівнем безпеки. XProtect Corporate включає вбудовану відеостіну для операторів, яким потрібна максимальна ситуаційна обізнаність. Програмне забезпечення підтримує резервування серверів. Працюючи на найпродуктивнішому в галузі механізмі запису зі швидкістю запису не менше 3,1 Гбіт/с, XProtect Corporate ідеально підходить для цілодобово працюючих об'єктів, таких як аеропорти, заводи, об'єкти критичної інфраструктури.</t>
  </si>
  <si>
    <t>Milestone XProtect Access — це платформа XProtect Framework, яка забезпечує фізичну безпеку шляхом інтеграції відео з системами контролю доступу та вторгнень. Це дозволяє операторам ефективно контролювати події доступу, вручну допомагати проходам та проводити розслідування щодо певних точок доступу або власників карток. Завдяки розділенню відеосистеми та системи контролю доступу, XProtect Access надає клієнтам свободу вибору системи на свій вибір відповідно до конкретних потреб та бюджету. XProtect Access сумісний з усіма продуктами XProtect VMS, окрім XProtect Essential+.</t>
  </si>
  <si>
    <t>Ліцензія для розширення системи XProtect Access Base на одну точку проходу (двері, ворота тощо).</t>
  </si>
  <si>
    <t>XProtect Transact забезпечує моніторинг у режимі реального часу, обробку та документування транзакцій, поєднуючи дані про транзакції з торгових точок, сканерів, банкоматів або подібних систем з відповідним відеопотоком.</t>
  </si>
  <si>
    <t>XProtect LPR Base License  - програмне забезпечення для розпізнавання номерних знаків транспортних засобів (LPR), яке виявляє інформацію про номерні знаки ТЗ та пов’язує її з відео, може надсилати сповіщення, коли виявляється певний номерний знак. Дає змогу встановити серверне ПЗ XProtect LPR на необмеженій кількості серверів, що використовують один Software License Code (SLC). Містить шаблони номерів п'яти країн (на вибір), додаткові шаблони номерів можна придбати у вигляді додаткових ліцензій XProtect LPR Country Module (XPLPRLL).</t>
  </si>
  <si>
    <t>Ліцензія для розширення системи XProtect LPR на один канал. .</t>
  </si>
  <si>
    <t>XProtect LPR Country Module - Додаткові шаблони (за потреби використання шаблонів більш ніж 5 країн) для XProtect LPR, що описують номери конкретних регіонів, областей (штатів) чи країн. Ліцензія XProtect LPR Country Module (XPLPRLL) дозволяє використовувати вибраний шаблон номерів на необмеженій кількості серверів XProtect LPR у межах однієї системи.</t>
  </si>
  <si>
    <t>Програмне забезпечення розроблене для лікарняних відділень, в яких доглядають за пацієнтами, які потребують цілодобового або ситуаційного спостереження, XProtect Hospital Assist – це спеціалізоване рішення для дистанційного моніторингу пацієнтів, яке дозволяє лікарні підвищити ефективність роботи персоналу, швидко реагувати на інциденти та забезпечувати високоякісний догляд за пацієнтами.
XProtect Hospital Assist 24A складається з 4 різних функцій: 
- XProtect Fall Detection 
- XProtect Privacy Blur 
- XProtect Sticky Notes 
- XProtect Multiroom Audio</t>
  </si>
  <si>
    <t>PNB-A9082</t>
  </si>
  <si>
    <t xml:space="preserve">Powered by WN9, Network AI Box Camera; 8MP Max Resolution 3840x2160 @ 30FPS; 0.03Lux@F1.5 (Color); 5.9~13.3mm(2.25x); FoV H:109°~49°; Motorized Varifocal Lens, H.265/H.264/MJPEG Codec; USB Port for Easy Installation; Selectable microphone input (mic in/line in/built-in),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Operating Temp: -10°C~+55°C (14°F~+131°F); Secure element with FIPS 140-3 level3; Built-In MicroSD Card Slot (1TBx2); Power: PoE+/12VDC; Metal shielded RJ-45. </t>
  </si>
  <si>
    <t>PNB-A9092</t>
  </si>
  <si>
    <t xml:space="preserve">Powered by WN9, Network AI Box Camera; 8MP Max Resolution 3840x2160 @ 30FPS; 0.03Lux@F1.67 (Color); 15~50mm(3.33x); FoV H:42.7°~12.6°; Motorized Varifocal Lens, H.265/H.264/MJPEG Codec; USB Port for Easy Installation; Selectable microphone input (mic in/line in/built-in),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Operating Temp: -10°C~+55°C (14°F~+131°F); Secure element with FIPS 140-3 level3; Built-In MicroSD Card Slot (1TBx2); Power: PoE+/12VDC; Metal shielded RJ-45. </t>
  </si>
  <si>
    <t>PND-A7082RV</t>
  </si>
  <si>
    <t xml:space="preserve">Powered by WN9, Network AI IR Indoor Dome Camera; 4MP Max Resolution 2592x1520 @ 60FPS; 0.03Lux@F1.3 (Color), 0Lux (B/W IR LED On); 4.6~9.35mm(2.0x); FoV H:105°~47°; Motorized Varifocal Lens, Hard-coated dome bubble; H.265/H.264/MJPEG Codec; IR Viewable Length 60m (196.85ft); USB Port for Easy Installation; Selectable microphone input (mic in/line in/built-in 3mics),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IP52, IK10; Operating Temp: -25°C~+50°C (-13°F~+122°F); Secure element with FIPS 140-3 level3; Built-In MicroSD Card Slot (1TBx2); Power: PoE+/12VDC; Metal shielded RJ-45. </t>
  </si>
  <si>
    <t>PND-A9082RV</t>
  </si>
  <si>
    <t xml:space="preserve">Powered by WN9, Network AI IR Indoor Dome Camera; 8MP Max Resolution 3840x2160 @ 30FPS; 0.03Lux@F1.5 (Color), 0Lux (B/W IR LED On); 5.9~13.3mm(2.25x); FoV H:109°~49°; Motorized Varifocal Lens, Hard-coated dome bubble; H.265/H.264/MJPEG Codec; IR Viewable Length 60m (196.85ft); USB Port for Easy Installation; Selectable microphone input (mic in/line in/built-in 3mics),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IP52, IK10; Operating Temp: -25°C~+50°C (-13°F~+122°F); Secure element with FIPS 140-3 level3; Built-In MicroSD Card Slot (1TBx2); Power: PoE+/12VDC; Metal shielded RJ-45. </t>
  </si>
  <si>
    <t>PNM-C19183RVTP</t>
  </si>
  <si>
    <t>Wisenet P series network vandal outdoor Multi-Directional camera, 3CH x 5MP @ 30FPS and 4MP PTZ 18x Zoom, 3CH Fix Lens 2.4mm (FoV H: 123°, V: 91°), triple codec H.265/H.264/MJPEG, 120dB WDR; IR viewable length 15m(49ft), Analytics events based on AI engine: Classified object type: Person/Face/Vehicle/License plate;
Attributes: Vehicle(Type and color: car/bus/truck/motorcycle/bicycle), Person (upper and bottom clothing color), IVA (Virtual line/Area, Enter/Exit, Loitering, direction, intrusion), Appear/Disappear, Business Intelligence Based on AI engine: People counting, Vehicle counting Queue management, Heatmap; WiseNR Ⅱ(using AI engine), WiseStreamⅢ(Based on AI engine), I/O Box compatibility; TPM with FIPS 140-3 level3, micro SD card 512GB x2, IP66, IK10, NEMA4X, Operating Temperature: -40°C~+55°C(-40°F~+131°F), PoE++, Hard-coated dome bubble. PoE++ Injector included</t>
  </si>
  <si>
    <t>PNO-A7082R</t>
  </si>
  <si>
    <t xml:space="preserve">Powered by WN9, Network AI IR Outdoor Vandal Bullet Camera; 4MP Max Resolution 2592x1520 @ 60FPS; 0.03Lux@F1.3 (Color), 0Lux (B/W IR LED On); 4.6~9.35mm(2.0x); FoV H:105°~47°; Motorized Varifocal Lens; Hard-Coated Window; H.265/H.264/MJPEG Codec; IR Viewable Length 60m (196.85ft); USB Port for Easy Installation;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IP66/IP67, IK10, NEMA 4X, NEMA-TS 2(2.2.7.2-8, 2.2.8, 2.2.9); Operating Temp: -50°C~+55°C (-58°F~+131°F); Secure element with FIPS 140-3 level3; Built-In MicroSD Card Slot (1TBx2); Power: PoE+/12VDC; Metal shielded RJ-45. </t>
  </si>
  <si>
    <t>PNO-A9082R</t>
  </si>
  <si>
    <t xml:space="preserve">Powered by WN9, Network AI IR Outdoor Vandal Bullet Camera; 8MP Max Resolution 3840x2160 @ 30FPS; 0.03Lux@F1.5 (Color), 0Lux (B/W IR LED On); 5.9~13.3mm(2.25x); FoV H:109°~49°; Motorized Varifocal Lens; Hard-Coated Window; H.265/H.264/MJPEG Codec; IR Viewable Length 60m (196.85ft); USB Port for Easy Installation;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IP66/IP67, IK10, NEMA 4X, NEMA-TS 2(2.2.7.2-8, 2.2.8, 2.2.9); Operating Temp: -50°C~+55°C (-58°F~+131°F); Secure element with FIPS 140-3 level3; Built-In MicroSD Card Slot (1TBx2); Power: PoE+/12VDC; Metal shielded RJ-45. </t>
  </si>
  <si>
    <t>PNO-A9092R</t>
  </si>
  <si>
    <t xml:space="preserve">Powered by WN9, Network AI IR Outdoor Vandal Bullet Camera; 8MP Max Resolution 3840x2160 @ 30FPS; 0.03Lux@F1.67 (Color), 0Lux (B/W IR LED On); 15~50mm(3.33x); FoV H:42.7°~12.6°; Motorized Varifocal Lens; Hard-Coated Window; H.265/H.264/MJPEG Codec; IR Viewable Length 120m (393.7ft); USB Port for Easy Installation;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IP66/IP67, IK10, NEMA 4X, NEMA-TS 2(2.2.7.2-8, 2.2.8, 2.2.9); Operating Temp: -50°C~+55°C (-58°F~+131°F); Secure element with FIPS 140-3 level3; Built-In MicroSD Card Slot (1TBx2); Power: PoE+/12VDC; Metal shielded RJ-45. </t>
  </si>
  <si>
    <t>PNV-A7082RZ</t>
  </si>
  <si>
    <t xml:space="preserve">Powered by WN9, Network AI IR Outdoor Vandal Dome Camera; 4MP Max Resolution 2592x1520 @ 60FPS; 0.03Lux@F1.3 (Color), 0Lux (B/W IR LED On); 4.6~9.35mm(2.0x); FoV H:105°~47°; Motorized Varifocal Lens, Remote lens adjustment (PTRZ); Hard-coated dome bubble; H.265/H.264/MJPEG Codec; IR Viewable Length 30m (98.43ft); USB Port for Easy Installation;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IP66/IP67, IK10, NEMA 4X, NEMA-TS 2(2.2.7.2-8, 2.2.8, 2.2.9); Secure element with FIPS 140-3 level3; Operating Temp: -50°C~+55°C (-58°F~+131°F); Built-In MicroSD Card Slot (1TBx2); Power: PoE+; Metal shielded RJ-45. </t>
  </si>
  <si>
    <t>PNV-A9082RZ</t>
  </si>
  <si>
    <t xml:space="preserve">Powered by WN9, Network AI IR Outdoor Vandal Dome Camera; 8MP Max Resolution 3840x2160 @ 30FPS; 0.03Lux@F1.5 (Color), 0Lux (B/W IR LED On); 5.9~13.3mm(2.25x); FoV H:109°~49°; Motorized Varifocal Lens, Remote lens adjustment (PTRZ); Hard-coated dome bubble; H.265/H.264/MJPEG Codec; IR Viewable Length 50m (164.04ft); USB Port for Easy Installation;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IP66/IP67, IK10, NEMA 4X, NEMA-TS 2(2.2.7.2-8, 2.2.8, 2.2.9); Operating Temp: -50°C~+55°C (-58°F~+131°F); Secure element with FIPS 140-3 level3; Built-In MicroSD Card Slot (1TBx2); Power: PoE+; Metal shielded RJ-45. </t>
  </si>
  <si>
    <t>TNM-C2712TDR</t>
  </si>
  <si>
    <t>Wisenet T network Bi-spectrum Early Fire Detection Camera, Thermal: 160 x 120 (uncooled) @ 8fps, &lt;50mK (NETD), built-in 1.2mm fixed lens (95o HFoV / 69o VFoV), Visible: 3MP, built-in 3.06mm fixed lens (100o HFoV / 73o VFoV), Max. 2048 x 1536 resolution @ 30fps, Triple  triple codec H.265/H.264/MJPEG with Wisestream II support, Analytics (thermal): temperature detection, temperature difference detection, motion detection, Analytics (visible): early fire detection, motion detection, audio detection, tampering, Alarm events: Image upload (e-mail/FTP), Notification (e-mail), Recording (edge/NAS), Alarm output, Handover (PTZ preset, HTTP/HTTPS/TCP message), Audio clip playback, MQTT (publication), Early fire detection: 3 user programmable quadrangle ROIs, Radiometric: 2 user programmable quadrangle ROIs, temperature detection range from -10°C to 450°C (-14°F to 842°F), micro SD card (512GB x1), PoE (802.3af)</t>
  </si>
  <si>
    <t>TNM-C2722TDR</t>
  </si>
  <si>
    <t>Wisenet T network Bi-spectrum Early Fire Detection Camera, Thermal: 160 x 120 (uncooled) @ 8fps, &lt;50mK (NETD), built-in 1.9mm fixed lens (57o HFoV / 44o VFoV), Visible: 3MP, built-in 4.46mm fixed lens (69o HFoV / 50.8o VFoV), Max. 2048 x 1536 resolution @ 30fps, Triple  triple codec H.265/H.264/MJPEG with Wisestream II support, Analytics (thermal): temperature detection, temperature difference detection, motion detection, Analytics (visible): early fire detection, motion detection, audio detection, tampering, Alarm events: Image upload (e-mail/FTP), Notification (e-mail), Recording (edge/NAS), Alarm output, Handover (PTZ preset, HTTP/HTTPS/TCP message), Audio clip playback, MQTT (publication), Early fire detection: 3 user programmable quadrangle ROIs, Radiometric: 2 user programmable quadrangle ROIs, temperature detection range from -10°C to 450°C (-14°F to 842°F), micro SD card (512GB x1), PoE (802.3af)</t>
  </si>
  <si>
    <t>XNP-6550RH</t>
  </si>
  <si>
    <t>TNO-C3040T</t>
  </si>
  <si>
    <t xml:space="preserve">Wisenet T network thermal compact bullet camera, 384 x 288 (uncooled); ＜20mK (NETD), Max 768 x 576 @ 30fps resolution support, 13mm fixed focal lens (HFoV: 28.5o),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
This product is subject to the Thermal agreement. </t>
  </si>
  <si>
    <t>TNO-C3042T</t>
  </si>
  <si>
    <t>Wisenet T network thermal compact bullet camera, 384 x 288 (uncooled); ＜20mK (NETD), Max 768 x 576 @ 8fps resolution support, 13mm fixed focal lens (HFoV: 28.5o),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t>
  </si>
  <si>
    <t>TNO-C3050T</t>
  </si>
  <si>
    <t xml:space="preserve">Wisenet T network thermal compact bullet camera, 384 x 288 (uncooled); ＜20mK (NETD), Max 768 x 576 @ 30fps resolution support, 19mm fixed focal lens (HFoV: 19.3o),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
This product is subject to the Thermal agreement. </t>
  </si>
  <si>
    <t>TNO-C3052T</t>
  </si>
  <si>
    <t>Wisenet T network thermal compact bullet camera, 384 x 288 (uncooled); ＜20mK (NETD), Max 768 x 576 @ 8fps resolution support, 19mm fixed focal lens (HFoV: 19.3o),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t>
  </si>
  <si>
    <t>TNO-C3060T</t>
  </si>
  <si>
    <t xml:space="preserve">Wisenet T network thermal compact bullet camera, 384 x 288 (uncooled); ＜20mK (NETD), Max 768 x 576 @ 30fps resolution support, 35mm fixed focal lens (HFoV: 10.7o),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
This product is subject to the Thermal agreement. </t>
  </si>
  <si>
    <t>TNO-C3062T</t>
  </si>
  <si>
    <t>Wisenet T network thermal compact bullet camera, 384 x 288 (uncooled); ＜20mK (NETD), Max 768 x 576 @ 8fps resolution support, 35mm fixed focal lens (HFoV: 10.7o),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t>
  </si>
  <si>
    <t>TNO-C3080T</t>
  </si>
  <si>
    <t xml:space="preserve">Wisenet T network thermal compact bullet camera, 384 x 288 (uncooled); ＜20mK (NETD), Max 768 x 576 @ 30fps resolution support, 60mm fixed focal lens (HFoV: 6.2o),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
This product is subject to the Thermal agreement. </t>
  </si>
  <si>
    <t>TNO-C3082T</t>
  </si>
  <si>
    <t>Wisenet T network thermal compact bullet camera, 384 x 288 (uncooled); ＜20mK (NETD), Max 768 x 576 @ 8fps resolution support, 60mm fixed focal lens (HFoV: 6.2o),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t>
  </si>
  <si>
    <t>SMT-2721D</t>
  </si>
  <si>
    <t>27" FHD monitor with built-in 64ch IP video decoder, HDMI video out x1 (FHD), Clone and Expand modes, Supported camera resolution: up to 4K, Maximum decoding performance: 2x8MP@30fps, 12x2MP@30fps, ONVIF, SUNAPI, RTSP, H.265/H.264/MJPEG codec, Up to 20 Layouts, Sequencing, Built-in Speakers (1W x2), Ethernet 10/100/1000Mbps, VESA DPMS Compatible (100x100mm/200x200mm/200x100mm), Black Metal Cabinet, Dual Redundant Power (HPoE 802.3bt, DC 24V), NDAA compliant.
***Monitor stand and power adapters are not included***
Optional Accessories: HPoE Power Injector (SPO-8315), DC24V Power Adapter (SPU-60241), Monitor Stand (SBM-4343)</t>
  </si>
  <si>
    <t>SBD-150GP</t>
  </si>
  <si>
    <t>Adaptor plate for Double, 4" Octagon, 4" Square compatible with QNV-6082R/6082R1/6084R/7082R/6072R/6072R1/7082R/8080R, XNP-6040HW, ACV-8080R/8081R, ANV-L6082R/7082R, QNV-C9083R/C8083R/C6083R</t>
  </si>
  <si>
    <t>SBP-050NBW</t>
  </si>
  <si>
    <t>Installation Cabinet compatible with
1. Camera Direct: QNV-C8083R/C9083R, XND-C6083RV/C7083RV/C8083RV/C9083RV, XNV-C6083R/C7083R/C8083R/C9083R, XND-6083RV/8083RV/9083RV, XNV-6083R/8083R/8093R/9083R
2. SBP-156WMW &amp; SBP-250WMW
3. Misc.: SBV-140BW, SBO-140BW, SBO-090GP, SBD-110GP1, SBP-050PMW
(Max Load 11lbs/5kg)</t>
  </si>
  <si>
    <t>SBP-050PMW</t>
  </si>
  <si>
    <t>Pole Mount for SBP-050NBW included SBP-060S Steel Straps (Max Load  33lbs/15kg)</t>
  </si>
  <si>
    <t>SHD-1372FPW</t>
  </si>
  <si>
    <t>Plenum In-ceiling Mount compatible with PND-A7082RV, PND-A9082RV, PND-A6081R, PND-A9081R, XND-6083RV, XND-8083RV,
XND-8093RV, XND-9083RV</t>
  </si>
  <si>
    <t>SHD-2501FPW</t>
  </si>
  <si>
    <t>Plenum-rated In-ceiling Mount compatible with PNM-C19183RVTP</t>
  </si>
  <si>
    <t>SPB-IND87W</t>
  </si>
  <si>
    <t>Smoke dome compatible with PND-A7082RV, PND-A9082RV</t>
  </si>
  <si>
    <t>SPB-MDC41V</t>
  </si>
  <si>
    <t>Smoked dome compatible with PNM-C19183RVTP　</t>
  </si>
  <si>
    <t>SPB-VAN87W</t>
  </si>
  <si>
    <t>Smoke dome compatible with PNV-A7082RZ, PNV-A9082RZ</t>
  </si>
  <si>
    <t>SPS-A100M</t>
  </si>
  <si>
    <t>Audio Beacon - Speaker with Max. Sound Pressure Level 90dB at 1m(3.28ft) and Frequency Range of 144Hz~20kHz, 5 Digital Microphones with Two-Way/One-Way selectable, Full Duplex communication with Echo Cancellation and Noise Reduction. Sound Classification (Glass Break, Scream, Extreme Decibel Event, Event Metadata (Sound Direction, Confidence, Audio Clip, dB level), LED Ring(Green, Blue, Red, Pink, Sky blue, Purple), Initial and Post-duration action setting, USB-C for installation app, 2 configurable digital I/O, PoE+, ONVIF Profile S, SUNAPI(HTTP API), Wisenet open platform, AI Sound Classification pack included, Secure element (FIPS 140-3 level3), Indoor Rated, Operating Temperature / Humidity -20°C ~ +55°C (-4°F ~ +122°F) / Less than 90% RH, Storage Temperature / Humidity -50°C ~ +60°C(-58°F ~ +140°F) / Less than 90% RH</t>
  </si>
  <si>
    <t>EOL, Limited Order Quantity</t>
  </si>
  <si>
    <t xml:space="preserve">VEZHA Axis ACAP LPR </t>
  </si>
  <si>
    <t>VEZHA Axis ACAP FR</t>
  </si>
  <si>
    <t>PNM-A13022RV</t>
  </si>
  <si>
    <t>Panoramic Multi-Sensor Camera,13MP resolution @ 30fps, FoV: H194°, V:93° with Alpha Blending Stitching,  H.265/H.264/MJPEG codec, IR viewable length 20m (65.62ft), USB-C port for easy installation, extreme WDR 120dB, Hard-coated dome bubble, AI-based WiseStream, Wise NR II (using AI engine), IVA events based on AI engine (Motion &amp; Object detection, Line crossing, IVA area, Slip &amp; Fall), Classified object types (Person/Face/Vehicle/License plate), Object attributes (Person: Gender/Top/Bottom clothing color/Bag, Face: Age/Gender/Mask/Glasses, Vehicle: type/color), BestShot, Analytics events (Defocus, Motion, Tampering), AI-based business intelligence (People/Vehicle/Crowd counting, Queue management, Heatmap), Secure element with FIPS 140-3 level3, Built-in dual microSD card slot (Up to 1TB x 2), IP66, IK10, NEMA 4X, Operating temp: -40°C~+55°C (-40°F~+131°F), Power: PoE+/12VDC, Metal shielded RJ-45.</t>
  </si>
  <si>
    <t>TNP-A6550RW</t>
  </si>
  <si>
    <t>TNP-A7430RW</t>
  </si>
  <si>
    <t>TNP-A9430RW</t>
  </si>
  <si>
    <t>TNS-7000M</t>
  </si>
  <si>
    <t>3MP Mono BCR camera Max 50fps @ 3MP. WiseBCR App support Barcode recognition. Currently 1D/2D Bar Code can be recognized(Code128 / Codabar / Interleaved 2 of 5) , M12 8pin Ethernet connect, IEC 60068-2-6(vibration), IEC 60068-2-27 (shock resistance). Operating temperature -40°C~+55°C, IP67, IK10, 24VDC. (accessories not included)</t>
  </si>
  <si>
    <t>SCL-250</t>
  </si>
  <si>
    <t>SBP-004WMW</t>
  </si>
  <si>
    <t>SPF-BCB0</t>
  </si>
  <si>
    <t>Clear Front Cover</t>
  </si>
  <si>
    <t>SPF-BDB0</t>
  </si>
  <si>
    <t>Diffusion Front Cover</t>
  </si>
  <si>
    <t>SPF-BPB0</t>
  </si>
  <si>
    <t>Polarized Front Cover</t>
  </si>
  <si>
    <t>SPI-BBN0</t>
  </si>
  <si>
    <t>Blue LED Module Accessory for 16mm/25mm lens</t>
  </si>
  <si>
    <t>SPI-BRN0</t>
  </si>
  <si>
    <t>Red LED Module Accessory for 16mm/25mm lens</t>
  </si>
  <si>
    <t>SPI-BWM0</t>
  </si>
  <si>
    <t>White LED Module Accessory for 12mm lens</t>
  </si>
  <si>
    <t>SPI-BWM1</t>
  </si>
  <si>
    <t>White LED Module Accessory for 8mm lens</t>
  </si>
  <si>
    <t>SPI-BWN0</t>
  </si>
  <si>
    <t>White LED Module Accessory for 16mm/25mm lens</t>
  </si>
  <si>
    <t>SPI-BWW0</t>
  </si>
  <si>
    <t>White LED Module Accessory for 6mm lens</t>
  </si>
  <si>
    <t>SPP-C1245</t>
  </si>
  <si>
    <t>M12-RJ45 Converter Pack of 5</t>
  </si>
  <si>
    <t>SLM-5M06</t>
  </si>
  <si>
    <t>6mm lens for Mono BCR Cameras</t>
  </si>
  <si>
    <t>SLM-5M08</t>
  </si>
  <si>
    <t>8mm lens for Mono BCR Cameras</t>
  </si>
  <si>
    <t>SLM-5M12</t>
  </si>
  <si>
    <t>12mm lens for Mono BCR Cameras</t>
  </si>
  <si>
    <t>SLM-5M16</t>
  </si>
  <si>
    <t>16mm lens for Mono BCR Cameras</t>
  </si>
  <si>
    <t>SLM-5M25</t>
  </si>
  <si>
    <t>25mm lens for Mono BCR Cameras</t>
  </si>
  <si>
    <t>SLA-F2480A</t>
  </si>
  <si>
    <t>5MP @15fps, 2.45mm fixed lens module, FoV (H:123°,V:91°), Compatible with PNM-C20000QB, Straight body style, 8m (26ft) cable included, Indoor</t>
  </si>
  <si>
    <t>SLA-F2480VA</t>
  </si>
  <si>
    <t>5MP @15fps, 2.45mm fixed lens module, FoV (H:123°,V:91°), Compatible with PNM-C20000QB, Right angle body style, 8m (26ft) cable included, Indoor</t>
  </si>
  <si>
    <t>SLA-F4780A</t>
  </si>
  <si>
    <t>5MP @15fps, 4.72mm fixed lens module, FoV (H:70°,V:50°), Compatible with PNM-C20000QB, Straight body style, 8m (26ft) cable included, Indoor</t>
  </si>
  <si>
    <t>SLA-F4780VA</t>
  </si>
  <si>
    <t>5MP @15fps, 4.72mm fixed lens module, FoV (H:70°,V:50°), Compatible with PNM-C20000QB, Right angle body style, 8m (26ft) cable included, Indoor</t>
  </si>
  <si>
    <t>Network - Controller</t>
  </si>
  <si>
    <t>XND-A6084RV</t>
  </si>
  <si>
    <t xml:space="preserve">Powered by WN9, Indoor Network AI IR Dome Camera, 2MP resolution @ 60FPS, 2.8~12mm(4.3x), (120°~27°)motorized varifocal lens, H.265/H.264/MJPEG codec, IR viewable length 50m (164.04ft), USB-C port for easy installation, Day &amp; Night (ICR), extremeWDR (150dB),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 (Up to 1TB), IP52, IK10, Operating temperature: -10°C~+50°C (14°F~+122°F), Power: PoE, Metal shielded RJ-45.  </t>
  </si>
  <si>
    <t>XNO-A6084R</t>
  </si>
  <si>
    <t>Powered by WN9, Outoor Network AI IR Vandal Bullet Camera, 2MP resolution @ 60FPS, 2.8~12mm(4.3x), (120°~27°) motorized varifocal lens, H.265/H.264/MJPEG codec, IR viewable length 50m (164.04ft), USB-C port for easy installation, Day &amp; Night (ICR), extremeWDR (150dB),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 (Up to 1TB), IP66, IP67, NEMA4X, IK10, Operating temperature: -40°C~+50°C (-40°F~+122°F), Power: PoE, Metal shielded RJ-45.</t>
  </si>
  <si>
    <t>XNV-A6084R</t>
  </si>
  <si>
    <t>Powered by WN9, Outdoor Network AI IR Dome Camera, 2MP resolution @ 60FPS, 2.8~12mm(4.3x), (120°~27°) motorized varifocal lens, H.265/H.264/MJPEG codec, IR viewable length 50m (164.04ft), USB-C port for easy installation, Day &amp; Night (ICR), extremeWDR (150dB),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 (Up to 1TB), IP66, IP67, NEMA4X, IK10, Operating temperature: -40°C~+50°C (-40°F~+122°F), Power: PoE, Metal shielded RJ-45.</t>
  </si>
  <si>
    <t xml:space="preserve">MILESTONE Xprotect VMS </t>
  </si>
  <si>
    <t>MCPL-XPEXPLUSDL-1Y</t>
  </si>
  <si>
    <t>Milestone 1 year Care Plus for XProtect Express+ DL</t>
  </si>
  <si>
    <t>Milestone 1 year Care Plus for XProtect Express+ Device License - технічна підтримка XProtect Express+ Device License на 1 рік. Надає можливість безкоштовних оновлень та повне повернення вартості XProtect Essential при оновленні до старших продуктів (Professional+, Expert, Corporate) протягом терміну дії Care Plus. .</t>
  </si>
  <si>
    <t>MCPL-XPEXPLUSDL-3Y</t>
  </si>
  <si>
    <t>Milestone 3 years Care Plus for XProtect Express+ DL</t>
  </si>
  <si>
    <t>Milestone 3 years Care Plus for XProtect Express+ Device License - технічна підтримка XProtect Express+ Device License на три роки. Надає можливість безкоштовних оновлень та повне повернення вартості XProtect Essential при оновленні до старших продуктів (Professional+, Expert, Corporate) протягом терміну дії Care Plus. .</t>
  </si>
  <si>
    <t>MCPL-XPEXPLUSDL-5Y</t>
  </si>
  <si>
    <t>Milestone 5 years Care Plus for XProtect Express+ DL</t>
  </si>
  <si>
    <t>Milestone 5 years Care Plus for XProtect Express+ Device License - технічна підтримка XProtect Express+ Device License на п'ять років. Надає можливість безкоштовних оновлень та повне повернення вартості XProtect Essential при оновленні до старших продуктів (Professional+, Expert, Corporate) протягом терміну дії Care Plus. .</t>
  </si>
  <si>
    <t>MCPL-XPPPLUSDL-1Y</t>
  </si>
  <si>
    <t>Milestone 1 year Care Plus for XProtect Professional+ DL</t>
  </si>
  <si>
    <t>Milestone 1 Year Care Plus for XProtect Professional+ Device License - технічна підтримка XProtect Professional+ на один рік. Надає можливість безкоштовних оновлень та повне повернення вартості XProtect Professional при оновленні до старших продуктів (Expert, Corporate) протягом терміну дії Care Plus. .</t>
  </si>
  <si>
    <t>MCPL-XPPPLUSDL-3Y</t>
  </si>
  <si>
    <t>Milestone 3 years Care Plus for XProtect Professional+ DL</t>
  </si>
  <si>
    <t>Milestone 3 Year Care Plus for XProtect Professional+ Device License - технічна підтримка XProtect Professional+ на три роки. Надає можливість безкоштовних оновлень та повне повернення вартості XProtect Professional при оновленні до старших продуктів (Expert, Corporate) протягом терміну дії Care Plus. .</t>
  </si>
  <si>
    <t>MCPL-XPPPLUSDL-5Y</t>
  </si>
  <si>
    <t>Milestone 5 years Care Plus for XProtect Professional+ DL</t>
  </si>
  <si>
    <t>Milestone 5 Year Care Plus for XProtect Professional+ Device License - технічна підтримка XProtect Professional+ на п'ять років. Надає можливість безкоштовних оновлень та повне повернення вартості XProtect Professional при оновленні до старших продуктів (Expert, Corporate) протягом терміну дії Care Plus. .</t>
  </si>
  <si>
    <t xml:space="preserve">Ліцензія для розширення системи XProtect Expert на один IP-пристрій (камера, відеокодер, відеодекодер) – один канал. </t>
  </si>
  <si>
    <t>MCPL-XPETDL-1Y</t>
  </si>
  <si>
    <t>Milestone 1 year Care Plus for XProtect Expert DL</t>
  </si>
  <si>
    <t>Milestone 1 Year Care Plus for XProtect Expert Device License (mandatory on initial purchase) - технічна підтримка XProtect Expert Device License на один рік. Надає можливість безкоштовних оновлень або повне повернення вартості XProtect Expert Device License при оновленні до старших продуктів (Corporate) протягом терміну дії Care Plus. Є обов'язковим для XProtect Expert Base License.</t>
  </si>
  <si>
    <t>MCPL-XPETDL-3Y</t>
  </si>
  <si>
    <t>Milestone 3 years Care Plus for XProtect Expert DL</t>
  </si>
  <si>
    <t>Milestone 3 Years Care Plus for XProtect Expert Device License  - технічна підтримка XProtect Expert Device License на три роки. Надає можливість безкоштовних оновлень або повне повернення вартості XProtect Expert Device License при оновленні до старших продуктів (Corporate) протягом терміну дії Care Plus.</t>
  </si>
  <si>
    <t>MCPL-XPETDL-5Y</t>
  </si>
  <si>
    <t>Milestone 5 years Care Plus for XProtect Expert DL</t>
  </si>
  <si>
    <t>Milestone 5 Years Care Plus for XProtect Expert Device License  - технічна підтримка XProtect Expert Device License на п'ять рокіи. Надає можливість безкоштовних оновлень або повне повернення вартості XProtect Expert Device License при оновленні до старших продуктів (Corporate) протягом терміну дії Care Plus.</t>
  </si>
  <si>
    <t>Ліцензія для розширення системи XProtect Corporate на один IP-пристрій (камера, відеокодер, відеодекодер) – один канал.</t>
  </si>
  <si>
    <t>MCPL-XPCODL-1Y</t>
  </si>
  <si>
    <t>Milestone 1 year Care Plus for XProtect Corporate DL</t>
  </si>
  <si>
    <t>Milestone 1 Year Care Plus for XProtect Corporate Device License (mandatory on initial purchase) - технічна підтримка XProtect Corporate на один рік. Надає можливість безкоштовних оновлень, обов'язкова для XProtect Device License.</t>
  </si>
  <si>
    <t>MCPL-XPCODL-3Y</t>
  </si>
  <si>
    <t>Milestone 3 years Care Plus for XProtect Corporate DL</t>
  </si>
  <si>
    <t>Milestone 3 Years Care Plus for XProtect Corporate Device License - технічна підтримка XProtect Corporate на три роки. Надає можливість безкоштовних оновлень.</t>
  </si>
  <si>
    <t>MCPL-XPCODL-5Y</t>
  </si>
  <si>
    <t>Milestone  5 years Care Plus for XProtect Corporate DL</t>
  </si>
  <si>
    <t>Milestone 5 Years Care Plus for XProtect Corporate Device License - технічна підтримка XProtect Corporate на п'ять років. Надає можливість безкоштовних оновлень.</t>
  </si>
  <si>
    <t>Milestone XProtect Interconnect Camera License</t>
  </si>
  <si>
    <t>Milestone Interconnect дозволяє системі XProtect Corporate VMS отримувати доступ до камер, що знаходяться в інших системах Milestone XProtect VMS, на один канал.</t>
  </si>
  <si>
    <t>Аналітичні модулі MILESTONE Xprotect</t>
  </si>
  <si>
    <t>XPHADL</t>
  </si>
  <si>
    <t>XProtect Hospital Assist Device License</t>
  </si>
  <si>
    <t>XPSWBL</t>
  </si>
  <si>
    <t>XProtect Smart Wall Base License</t>
  </si>
  <si>
    <t>XProtect Smart Wall — це рішення для відеостін, яке забезпечує візуальну координацію та підтримку прийняття рішень операторам, що працюють у центрах реагування та диспетчерських. Тісна інтеграція з XProtect® Smart Client робить XProtect Smart Wall ефективним інструментом для спільної роботи, що дозволяє отримати загальний огляд ситуації, оцінити інциденти та координувати заходи реагування. XPSWBL підтримує будь-яку кількість або комбінацію моніторів і працює на стандартних серверах та дисплеях, що забезпечує гнучкість та економічність установки.
XProtect Smart Wall входить до складу базової ліцензії XProtect Corporate (XPCOBL). Для XProtect Expert — базову ліцензію для XProtect Smart Wall потрібно придбати окремо.</t>
  </si>
  <si>
    <t>XPIMBL</t>
  </si>
  <si>
    <t>XProtect Incident Manager Base License</t>
  </si>
  <si>
    <t>XProtect Incident Manager — це рішення, яке дозволяє організаціям документувати інциденти та поєднувати їх із послідовними доказами (відео та аудіо). Операційні менеджери можуть керувати інцидентами безпосередньо у своєму програмному забезпеченні для управління відео та пов'язувати відеозаписи з інцидентами в міру їхнього розвитку. XProtect Incident Manager дозволяє документувати всі деталі інциденту в одному звіті, який можна роздрукувати або перетворити на PDF-файл.
Використання XProtect Incident Manager підтримується тільки в наступних продуктах і версіях VMS:
XProtect Corporate 2022 R2 і пізніші версії: базова ліцензія для XProtect Incident Manager включена.
XProtect Expert і XProtect Professional+ і пізніші версії: базову ліцензію для XProtect Incident Manager потрібно придбати окремо.</t>
  </si>
  <si>
    <t>XPMSFSL</t>
  </si>
  <si>
    <t>XProtect Management Server Failover Server License</t>
  </si>
  <si>
    <t>XProtect Management Server Failover розроблений для того, щоб ваша система управління відео (VMS) ніколи не виходила з ладу. Він надає користувачам XProtect кластер з високою доступністю, що працює в режимі реального часу, з реплікацією та відмовостійкістю. Це комплексне рішення, яке захищає сервер управління (а також сервери подій, журналів і SQL, якщо вони встановлені на тому самому фізичному сервері) від збоїв сервера, спричинених апаратними, програмними та людськими помилками. Його ефективна конструкція та проста конфігурація дають вам можливість безперебійно та автоматично переключитися на надійний резервний сервер управління, коли основний виходить з ладу. Він забезпечує синхронну реплікацію файлів у режимі реального часу, автоматичне відновлення роботи додатків після збою та автоматичне повернення до попереднього стану після збою сервера — і все це в одному рішенні.
Кожна придбана серверна ліцензія включає ліцензію як для основного, так і для додаткового сервера управління. Ми підтримуємо тільки 1 пару хостів на кожен сайт. Імена хостів для серверів повинні бути вказані під час придбання (1). У разі розподілених сайтів з окремими серверами управління для кожного сайту можна придбати окремі серверні ліцензії.
XProtect Management Server Failover сумісний з наступними продуктами XProtect VMS: XProtect Corporate та Expert.</t>
  </si>
  <si>
    <t>Модуль розпізнавання автомобільних номерів MILESTONE XProtect LPR</t>
  </si>
  <si>
    <t>Ліцензія для розширення XProtect Transact на один канал.</t>
  </si>
  <si>
    <t>Модуль MILESTONE XProtect XProtect Retail</t>
  </si>
  <si>
    <t>XPRSL</t>
  </si>
  <si>
    <t>XP Retail Server License</t>
  </si>
  <si>
    <t>Milestone XProtect Retail Server License, ліцензія на сервер для системи відеоспостереження Milestone XProtect,  призначене для інтеграції відеоспостереження з даними роздрібної торгівлі, дозволяє пов'язувати відео з камер у реальному часі з транзакційними даними з касових терміналів (POS) або банкоматів (ATM).</t>
  </si>
  <si>
    <t>XPRCL</t>
  </si>
  <si>
    <t>XP Retail Connection License</t>
  </si>
  <si>
    <t>Ліцензія для розширення системи XP Retail на один канал.</t>
  </si>
  <si>
    <t>Аналітичні модулі BriefCam</t>
  </si>
  <si>
    <t>BriefCam Insights</t>
  </si>
  <si>
    <t>IS-BASE-001</t>
  </si>
  <si>
    <t>BriefCam Insights Base License (VMS Only) - Базова ліцензія BriefCam Insights, джерело відео - тільки системи відео спостереження. Ліцензія включає наступні модулі REVIEW, RESEARCH, RESPOND:
IS-CAM-001 - 100 Camera Streams (максимальна кількість потоків з камер необмежена)
IS-RSP-001 - 10 Camera Streams
IS-RVU-001 - 5 Concurrent Users
IS-CHU-005 - 1 User Pack (1 x Editor; 4 x Viewer)
Технічне обслуговування базової ліцензії на 1 рік обов'язкове при першій покупці.</t>
  </si>
  <si>
    <t>IS-CAM-001</t>
  </si>
  <si>
    <t xml:space="preserve">BriefCam Insights REVIEW </t>
  </si>
  <si>
    <t>BriefCam Insights REVIEW Camera Streams</t>
  </si>
  <si>
    <t>IS-RSP-001</t>
  </si>
  <si>
    <t>BriefCam Insights RESPOND</t>
  </si>
  <si>
    <t>BriefCam Insights RESPOND Camera Streams</t>
  </si>
  <si>
    <t>IS-RVU-001</t>
  </si>
  <si>
    <t>BriefCam Insights Concurrent Users</t>
  </si>
  <si>
    <t>IS-CHU-005</t>
  </si>
  <si>
    <t>BriefCam Insights RESEARCH Users</t>
  </si>
  <si>
    <t>BriefCam Insights RESEARCH Users. User pack (1 x Editor; 4 x Viewer)</t>
  </si>
  <si>
    <t>IS-PRC-001</t>
  </si>
  <si>
    <t>BriefCam Insights Processing Expansion Pack</t>
  </si>
  <si>
    <t>BriefCam Insights Processing Expansion Pack. Processing Servers</t>
  </si>
  <si>
    <t>MNT-IS-BASE-001-1Y</t>
  </si>
  <si>
    <t>BriefCam Insights 1Y Maintenance</t>
  </si>
  <si>
    <t>BriefCam Insights 1Y Maintenance - Технічне обслуговування базової ліцензії на 1 рік (обов'язково при першій покупці). SKU та кількості позицій/каналів, що входять в базову ліцензією та покриваються річної підтримкою:
MNT-IS-CAM-001 - 100 Camera Streams
MNT-IS-RSP-001 - 10 Camera Streams
MNT-IS-RVU-001 - 5 Concurrent Users
MNT-IS-CHU-005 - 1 User Pack (1 x Editor; 4 x Viewer)</t>
  </si>
  <si>
    <t>MNT-IS-CAM-001-1Y</t>
  </si>
  <si>
    <t>1 Y BriefCam Insights REVIEW Camera Streams Maintenance  (mandatory on initial purchase)</t>
  </si>
  <si>
    <t>MNT-IS-CAM-001-3Y</t>
  </si>
  <si>
    <t>3 Y BriefCam Insights REVIEW Camera Streams Maintenance</t>
  </si>
  <si>
    <t>MNT-IS-CAM-001-5Y</t>
  </si>
  <si>
    <t>5 Y BriefCam Insights REVIEW Camera Streams Maintenance</t>
  </si>
  <si>
    <t>MNT-IS-RSP-001-1Y</t>
  </si>
  <si>
    <t>1 Y BriefCam Insights RESPOND Camera Streams Maintenance  (mandatory on initial purchase)</t>
  </si>
  <si>
    <t>MNT-IS-RSP-001-3Y</t>
  </si>
  <si>
    <t>3 Y BriefCam Insights RESPOND Camera Streams Maintenance</t>
  </si>
  <si>
    <t>MNT-IS-RSP-001-5Y</t>
  </si>
  <si>
    <t>5 Y BriefCam Insights RESPOND Camera Streams Maintenance</t>
  </si>
  <si>
    <t>MNT-IS-RVU-001-1Y</t>
  </si>
  <si>
    <t>1 Y BriefCam Insights Concurrent Users Maintenance  (mandatory on initial purchase)</t>
  </si>
  <si>
    <t>MNT-IS-RVU-002-3Y</t>
  </si>
  <si>
    <t>3 Y BriefCam Insights Concurrent Users Maintenance</t>
  </si>
  <si>
    <t>MNT-IS-RVU-003-5Y</t>
  </si>
  <si>
    <t>5 Y BriefCam Insights Concurrent Users Maintenance</t>
  </si>
  <si>
    <t>MNT-IS-CHU-005-1Y</t>
  </si>
  <si>
    <t>1 Y BriefCam Insights RESEARCH Users Maintenance  (mandatory on initial purchase)</t>
  </si>
  <si>
    <t>MNT-IS-CHU-005-3Y</t>
  </si>
  <si>
    <t>3 Y BriefCam Insights RESEARCH Users Maintenance</t>
  </si>
  <si>
    <t>MNT-IS-CHU-005-5Y</t>
  </si>
  <si>
    <t>5 Y BriefCam Insights RESEARCH Users Maintenance</t>
  </si>
  <si>
    <t>BriefCam Protect</t>
  </si>
  <si>
    <t>PT-BASE-001</t>
  </si>
  <si>
    <t>BriefCam Protect Base License (File &amp; VMS) - Базова ліцензія BriefCam Protect, джерело відео - системи відео спостереження та файли. Ліцензія включає наступні модулі REVIEW, RESEARCH, RESPOND:
PT-CAM-001 - 100 Camera Streams  (максимальна кількість потоків з камер необмежена)
PT-RSP-001 - 10 Camera Streams
PT-RVU-001 - 5 Concurrent Users
PT-CHU-005 - 1 User Pack (1 x Editor; 4 x Viewer)
Технічне обслуговування базової ліцензії на 1 рік обов'язкове при першій покупці.</t>
  </si>
  <si>
    <t>PT-CAM-001</t>
  </si>
  <si>
    <t xml:space="preserve">BriefCam Protect REVIEW </t>
  </si>
  <si>
    <t>BriefCam Protect REVIEW Camera Streams</t>
  </si>
  <si>
    <t>PT-RSP-001</t>
  </si>
  <si>
    <t>BriefCam Protect RESPOND</t>
  </si>
  <si>
    <t>BriefCam Protect RESPOND Camera Streams</t>
  </si>
  <si>
    <t>PT-RVU-001</t>
  </si>
  <si>
    <t>BriefCam Protect Concurrent Users</t>
  </si>
  <si>
    <t>PT-CHU-005</t>
  </si>
  <si>
    <t>BriefCam Protect RESEARCH Users</t>
  </si>
  <si>
    <t>BriefCam Protect RESEARCH Users. User pack (1 x Editor; 4 x Viewer)</t>
  </si>
  <si>
    <t>PT-PRC-001</t>
  </si>
  <si>
    <t>BriefCam Protect Processing Expansion Pack</t>
  </si>
  <si>
    <t>BriefCam Protect Processing Expansion Pack. Processing Servers</t>
  </si>
  <si>
    <t>MNT-PT-BASE-001-1Y</t>
  </si>
  <si>
    <t>BriefCam Protect 1Y Maintenance</t>
  </si>
  <si>
    <t>BriefCam Protect 1Y Maintenance - Технічне обслуговування базової ліцензії на 1 рік (обов'язково при першій покупці). SKU та кількості позицій/каналів, що входять в базову ліцензією та покриваються річної підтримкою:
MNT-PT-CAM-001 - 100 Camera Streams
MNT-PT-RSP-001 - 10 Camera Streams
MNT-PT-RVU-001 - 5 Concurrent Users
MNT-PT-CHU-005 - 1 User Pack (1 x Editor; 4 x Viewer)</t>
  </si>
  <si>
    <t>MNT-PT-CAM-001-1Y</t>
  </si>
  <si>
    <t>1 Y BriefCam Protect  REVIEW Camera Streams Maintenance</t>
  </si>
  <si>
    <t>MNT-PT-CAM-001-3Y</t>
  </si>
  <si>
    <t>3 Y BriefCam Protect  REVIEW Camera Streams Maintenance</t>
  </si>
  <si>
    <t>MNT-PT-CAM-001-5Y</t>
  </si>
  <si>
    <t>5 Y BriefCam Protect  REVIEW Camera Streams Maintenance</t>
  </si>
  <si>
    <t>MNT-PT-RSP-001-1Y</t>
  </si>
  <si>
    <t>1 Y BriefCam Protect RESPOND Camera Streams Maintenance</t>
  </si>
  <si>
    <t>MNT-PT-RSP-001-3Y</t>
  </si>
  <si>
    <t>3 Y BriefCam Protect RESPOND Camera Streams Maintenance</t>
  </si>
  <si>
    <t>MNT-PT-RSP-001-5Y</t>
  </si>
  <si>
    <t>5 Y BriefCam Protect RESPOND Camera Streams Maintenance</t>
  </si>
  <si>
    <t>MNT-PT-RVU-001-1Y</t>
  </si>
  <si>
    <t>1 Y BriefCam Protect Concurrent Users Maintenance</t>
  </si>
  <si>
    <t>MNT-PT-RVU-001-3Y</t>
  </si>
  <si>
    <t>3 Y BriefCam Protect Concurrent Users Maintenance</t>
  </si>
  <si>
    <t>MNT-PT-RVU-001-5Y</t>
  </si>
  <si>
    <t>5 Y BriefCam Protect Concurrent Users Maintenance</t>
  </si>
  <si>
    <t>MNT-PT-CHU-005-1Y</t>
  </si>
  <si>
    <t>1 Y BriefCam Protect RESEARCH Users Maintenance</t>
  </si>
  <si>
    <t>MNT-PT-CHU-005-3Y</t>
  </si>
  <si>
    <t>3 Y BriefCam Protect RESEARCH Users Maintenance</t>
  </si>
  <si>
    <t>MNT-PT-CHU-005-5Y</t>
  </si>
  <si>
    <t>5 Y BriefCam Protect RESEARCH Users Maintenance</t>
  </si>
  <si>
    <t>BriefCam RapidReview</t>
  </si>
  <si>
    <t>RR-BASE-001</t>
  </si>
  <si>
    <t>BriefCam RapidReview Base License (VMS Only)  Базова ліцензія BriefCam RapidReview, джерело відео - тільки системи відео спостереження. Ліцензія включає наступні модулі REVIEW:
RR-CAM-001 - 50 Camera Streams (максимальна кількість потоків з камер 200)
RR-RVU-001  - 2 Concurrent Users
Технічне обслуговування базової ліцензії на 1 рік обов'язково при першій покупці.</t>
  </si>
  <si>
    <t>RR-CAM-001</t>
  </si>
  <si>
    <t xml:space="preserve">BriefCam RapidReview REVIEW </t>
  </si>
  <si>
    <t>BriefCam RapidReview REVIEW Camera Streams</t>
  </si>
  <si>
    <t>MNT-RR-BASE-001-1Y</t>
  </si>
  <si>
    <t>BriefCam RapidReview 1Y Maintenance</t>
  </si>
  <si>
    <t>BriefCam RapidReview 1Y Maintenance - Технічне обслуговування базової ліцензії на 1 рік (обов'язково при першій покупці). SKU та кількості позицій/каналів, що входять в базову ліцензією та покриваються річної підтримкою:
MNT-RR-CAM-001 - 50 Camera Streams
MNT-RR-RVU-001 - 2 Concurrent Users</t>
  </si>
  <si>
    <t>MNT-RR-CAM-001-1Y</t>
  </si>
  <si>
    <t>1 Y BriefCam RapidReview REVIEW Camera Streams Maintenance</t>
  </si>
  <si>
    <t>MNT-RR-CAM-001-3Y</t>
  </si>
  <si>
    <t>3 Y BriefCam RapidReview REVIEW Camera Streams Maintenance</t>
  </si>
  <si>
    <t>MNT-RR-CAM-001-5Y</t>
  </si>
  <si>
    <t>5 Y BriefCam RapidReview REVIEW Camera Streams Maintenance</t>
  </si>
  <si>
    <t>MNT-RR-RVU-001-1Y</t>
  </si>
  <si>
    <t>1 Y BriefCam RapidReview Concurrent Users Maintenance</t>
  </si>
  <si>
    <t>MNT-RR-RVU-001-3Y</t>
  </si>
  <si>
    <t>3 Y BriefCam RapidReview Concurrent Users Maintenance</t>
  </si>
  <si>
    <t>MNT-RR-RVU-001-5Y</t>
  </si>
  <si>
    <t>5 Y BriefCam RapidReview Concurrent Users Maintenance</t>
  </si>
  <si>
    <t>BriefCam Investigator</t>
  </si>
  <si>
    <t>IV-BASE-001</t>
  </si>
  <si>
    <t>BriefCam Investigator Base License (File Only). Базова ліцензія BriefCam Investigator, джерело відео - тільки відео файли. Ліцензія включає наступні модулі REVIEW:
IV-USR-001 - 1 Concurrent User
Технічне обслуговування базової ліцензії на 1 рік обов'язкове при першій покупці.</t>
  </si>
  <si>
    <t>MNT-IV-BASE-001-1Y</t>
  </si>
  <si>
    <t>BriefCam Investigator 1Y Maintenance</t>
  </si>
  <si>
    <t>BriefCam Investigator 1Y Maintenance - Технічне обслуговування базової ліцензії на 1 рік (обов'язково при першій покупці). SKU та кількості позицій/каналів, що входять в базову ліцензією та покриваються річної підтримкою:
MNT-IV-USR-001  - 1 Concurrent User</t>
  </si>
  <si>
    <t>MNT-IV-USR-001-1Y</t>
  </si>
  <si>
    <t>1 Y BriefCam Investigator Maintenance</t>
  </si>
  <si>
    <t>MNT-IV-USR-001-3Y</t>
  </si>
  <si>
    <t>3 Y BriefCam Investigator Maintenance</t>
  </si>
  <si>
    <t>MNT-IV-USR-001-5Y</t>
  </si>
  <si>
    <t>5 Y BriefCam Investigator Maintenance</t>
  </si>
  <si>
    <t>BriefCam Invest4Teams</t>
  </si>
  <si>
    <t>IT-BASE-005</t>
  </si>
  <si>
    <t>BriefCam Invest4Teams Base License (File Only). Базова ліцензія BriefCam Invest4Teams, джерело відео - тільки відео файли. Ліцензія включає наступні модулі REVIEW:
IT-USR-001 - 5 Concurrent User
Технічне обслуговування базової ліцензії на 1 рік обов'язкове при першій покупці.</t>
  </si>
  <si>
    <t>IT-USR-001</t>
  </si>
  <si>
    <t>BriefCam Invest4Teams Concurrent Users</t>
  </si>
  <si>
    <t>IT-PRC-001</t>
  </si>
  <si>
    <t>BriefCam Invest4Teams Processing Expansion Pack</t>
  </si>
  <si>
    <t>BriefCam Invest4Teams Processing Expansion Pack. Processing Servers</t>
  </si>
  <si>
    <t>MNT-IT-BASE-005-1Y</t>
  </si>
  <si>
    <t>BriefCam Invest4Teams  1Y Maintenance</t>
  </si>
  <si>
    <t>BriefCam Invest4Teams 1Y Maintenance - Технічне обслуговування базової ліцензії на 1 рік (обов'язково при першій покупці). SKU та кількості позицій/каналів, що входять в базову ліцензією та покриваються річної підтримкою:
MNT-IT-USR-001 - 5 Concurrent User</t>
  </si>
  <si>
    <t>MNT-IT-USR-001-1Y</t>
  </si>
  <si>
    <t>1 Y BriefCam Invest4Teams Concurrent Users Maintenance</t>
  </si>
  <si>
    <t>MNT-IT-USR-001-3Y</t>
  </si>
  <si>
    <t>3 Y BriefCam Invest4Teams Concurrent Users Maintenance</t>
  </si>
  <si>
    <t>MNT-IT-USR-001-5Y</t>
  </si>
  <si>
    <t>5 Y BriefCam Invest4Teams Concurrent Users Maintenance</t>
  </si>
  <si>
    <t>BriefCam Implementation Pack</t>
  </si>
  <si>
    <t>BC-ASP-008</t>
  </si>
  <si>
    <t>BriefCam Implementation Pack - On-Site, Single Server</t>
  </si>
  <si>
    <t>BC-BSP-002</t>
  </si>
  <si>
    <t>BriefCam Implementation Pack - Remote, Single Server</t>
  </si>
  <si>
    <t>BC-OSR-BAS</t>
  </si>
  <si>
    <t>BriefCam Implementation Pack - On-Site, 2-6 servers</t>
  </si>
  <si>
    <t>BC-RSR-BAS</t>
  </si>
  <si>
    <t>BriefCam Implementation Pack - Remote Distributed, 2-6 servers</t>
  </si>
  <si>
    <t>Програмні комплекси Incoresoft VEZHA</t>
  </si>
  <si>
    <t xml:space="preserve">Incoresoft VEZHA VMS </t>
  </si>
  <si>
    <t>IV-VMS</t>
  </si>
  <si>
    <t>VEZHA IV-VMS</t>
  </si>
  <si>
    <t>Video Management System. Ліцензія на один відеопотік. Включає один рік технічної підтримки та оновлень програмного забезпечення.</t>
  </si>
  <si>
    <t>Розпізнавання номерів залізнодорожних вагонів UIC. Робота зі списками та налаштуваннями сповіщень. Включає один рік технічної підтримки та оновлень програмного забезпечення.</t>
  </si>
  <si>
    <t>Знаходить особу в кадрі, верифікує та ідентифікує особу (порівняє з базою осіб), визначає стать та вік людини. Робота зі списками та налаштуваннями сповіщень. Ліцензія на один відеопотік. Включає один рік технічної підтримки та оновлень програмного забезпечення.</t>
  </si>
  <si>
    <t>Підрахунок інтенсивності та визначення кількості транспортних засобів, отримання статистичних даних та підрахунок загального руху людей у приміщенні, аналіз наявності місць, днів, годин.  Ліцензія на один відеопотік. Включає один рік технічної підтримки та оновлень програмного забезпечення.</t>
  </si>
  <si>
    <t>Поєднання виявлення об'єктів, інтелектуальної системи відстеження, аналітики трафіку та теплової карти з функціями постобробки графічних фільтрів та інтелектуального супроводу. Включає один рік технічної підтримки та оновлень програмного забезпечення.</t>
  </si>
  <si>
    <t>Виявлення та класифікація об'єкта, транспортних засобів, людей, тварин, речей, предметів в визначенній зоні. Підрахунок об'єктів за обраними типами для аналізу. Включає один рік технічної підтримки та оновлень програмного забезпечення.</t>
  </si>
  <si>
    <t>VEZHA Gun Detection ефективно розпізнає різні типи зброї в режимі реального часу, використовуючи наявні камери та обладнання. Визначає вид зброї (пістолети, рушниці, ножі). Включає один рік технічної підтримки та оновлень програмного забезпечення.</t>
  </si>
  <si>
    <t>Виявлення працівників, які перебувають на виробництві без захисного шолома чи головного убору. Сповіщення в режимі реального часу. Включає один рік технічної підтримки та оновлень програмного забезпечення.</t>
  </si>
  <si>
    <t>Допомагає ідентифікувати дим і вогонь на ранній стадії та миттєво надсилати сигнал тривоги на ваш комп’ютер, телефон або електронною поштою. Включає один рік технічної підтримки та оновлень програмного забезпечення.</t>
  </si>
  <si>
    <t>Аналітичний програмний модуль для встановлення на борту камер Axis для розпізнавання номерів, марки, моделі, кольору ТЗ (швидкість до 120 км/год). Ліцензія на один відеопотік. Включає один рік технічної підтримки та оновлень програмного забезпечення.</t>
  </si>
  <si>
    <t>Аналітичний програмний модуль для встановлення на борту камер Axis для розпізнавання облич. Ліцензія на один відеопотік. Включає один рік технічної підтримки та оновлень програмного забезпечення.</t>
  </si>
  <si>
    <t>Incoresoft VEZHA Licenses and Technical Support Renewal Cost</t>
  </si>
  <si>
    <t>IV-Warranty1</t>
  </si>
  <si>
    <t>IV-Warranty2</t>
  </si>
  <si>
    <t>IV-Warranty3</t>
  </si>
  <si>
    <t>30 % of the original invoice prices for additional 3 year support.</t>
  </si>
  <si>
    <t>Програмні комплекси Luxriot EVO</t>
  </si>
  <si>
    <t>EVO-SSI-1</t>
  </si>
  <si>
    <t>Security Systems Integrations, 1 license per system.</t>
  </si>
  <si>
    <t>Назва</t>
  </si>
  <si>
    <t>Рішення для запису відео Hanwha Vision</t>
  </si>
  <si>
    <t>Wisenet X powered by Wisenet 5 network outdoor PTZ camera, 2MP, Full HD(1080p) @ 60fps, 55X optical zoom lens (4.75mm ~ 261.4mm) (58.6º ~ 1.23º), Pan: 360° endless. Tilt: -5°~ 185°, triple codec H.265/H.264/MJPEG with WiseStream II technology, 120dB WDR, built-in IR 1640ft (500m),  USB port for easy installation, advanced video analytics and sound classification, true D/N, built-in SD card slot (2x512GB), HLC, defog (optical) DIS(Gyro),24VAC/HPoE, IP66/IK10, -58°F ~ +131°F W/ 24VAC power supply</t>
  </si>
  <si>
    <t>Розпізнавання марки та моделі автомобіля, кольору номерного знака, ADR, напрямку руху та маршруту зі швидкістю до 320 м/год. Робота зі списками та налаштуваннями сповіщень, виявлення перевищення швидкості та проїзду на червоне світло. Ліцензія на один відеопотік. Включає один рік технічної підтримки та оновлень програмного забезпечення.</t>
  </si>
  <si>
    <t>Розпізнавання марки та моделі автомобіля, кольору номерного знака, напрямку руху та маршруту на швидкості до 120 км/год. Робота зі списками та налаштуваннями сповіщень.Ліцензія на один відеопотік. Включає один рік технічної підтримки та оновлень програмного забезпечення.</t>
  </si>
  <si>
    <t>Розпізнавання лише номерного знака, відкриття відповідного шлагбаума на в’їзді/виїзді з паркінгу.Швидкість до 30 км/год. Ліцензія на один відеопотік. Проектна знижка не поширюватиметься на цей тип ліцензії. Включає один рік технічної підтримки та оновлень програмного забезпечення.</t>
  </si>
  <si>
    <t>IV-OAI</t>
  </si>
  <si>
    <t>VEZHA Operator AI</t>
  </si>
  <si>
    <t>LLM on premise video analytic to detect certain behaviors as well as unique objects in the scene</t>
  </si>
  <si>
    <t>IV-LPR-EDGE</t>
  </si>
  <si>
    <t>IV- FR-EDGE</t>
  </si>
  <si>
    <t>10 % of the original invoice prices for additional 1 year support.</t>
  </si>
  <si>
    <t>20 % of the original invoice prices for additional 2 year support.</t>
  </si>
  <si>
    <t>No HDD</t>
  </si>
  <si>
    <t>Notes</t>
  </si>
  <si>
    <t>AIB-800A</t>
  </si>
  <si>
    <t>AI appliance capable of adding AI features to non-AI cameras, Up to 8CH support, Max resolution 8K, protocols: SUNAPI, ONVIF, Video Analytics based on AI [Object detection and classification (Person, Face, Vehicle, License plate), Attribute, BestShot] People counting, Vehicle counting, Queue management, Heatmap based on AI. Includes 1U rack-mount brackets, Operating Temperature: 0°C to 40°C (32℉ to 104℉), Power Supply Included.</t>
  </si>
  <si>
    <t>Wisenet Q mini network indoor dome camera, 2MP @ 30fps, 2.8mm fixed focal lens (113°), triple codec H.265/H.264/MJPEG with Wisestream II, 120dB WDR, defocus detection, hallway View, built-in SD card slot (1x128GB), people counting, open platform, IP42, IK08, PoE, white color</t>
  </si>
  <si>
    <t>QND-6012R1</t>
  </si>
  <si>
    <t>Wisenet Q network indoor dome camera, 2MP @ 30fps, 2.8mm fixed focal lens (113°), triple codec H.265/H.264/MJPEG with Wisestream II, 120dB WDR, IR LEDs range 65', defocus detection, hallway View, no audio in/out, built-in SD card slot (1x128GB), video analytics, CVBS, open platform, PoE/12VDC, white color</t>
  </si>
  <si>
    <t>Wisenet Q mini network indoor dome camera, 2MP @ 30fps, 4.0mm fixed focal lens (87°), triple codec H.265/H.264/MJPEG with Wisestream II, 120dB WDR, defocus detection, hallway View, built-in SD card slot (1x128GB), people counting, open platform, IP42, IK08, PoE, white color</t>
  </si>
  <si>
    <t>QND-6022R1</t>
  </si>
  <si>
    <t>Wisenet Q network indoor dome camera, 2MP @ 30fps, 4.0mm fixed focal lens (87°), triple codec H.265/H.264/MJPEG with Wisestream II, 120dB WDR, IR LEDs range 65', defocus detection, hallway View, no audio in/out, built-in SD card slot (1x128GB), video analytics, CVBS, open platform, PoE/12VDC, white color</t>
  </si>
  <si>
    <t>QND-6082R1</t>
  </si>
  <si>
    <t>Wisenet Q network indoor dome camera, 2MP @ 30fps, motorized vari-focal lens 3.1x (3.2 ~ 10.0mm) (109°~33°), triple codec H.265/H.264/MJPEG with Wisestream II, 120dB WDR, IR LEDs range 98', defocus detection, hallway View, no audio in/out, built-in SD card slot (1x128GB), video analytics, CVBS, open platform, PoE/12VDC, white color</t>
  </si>
  <si>
    <t>Wisenet Q network indoor dome camera, 4MP @30fps, 2.8mm fixed focal lens (107°), triple codec H.265/H.264/MJPEG with Wisestream II, 120dB WDR, IR LEDs range 65', motion detection, tampering, defocus detection, hallway View, one way audio, built-in SD card slot (1x128GB), PoE/12VDC, white color</t>
  </si>
  <si>
    <t>Wisenet Q network indoor dome camera, 4MP @30fps, 4mm fixed focal lens (78°), triple codec H.265/H.264/MJPEG with Wisestream II, 120dB WDR, IR LEDs range 65', motion detection, tampering, defocus detection, hallway View, one way audio, built-in SD card slot (1x128GB), PoE/12VDC, white color</t>
  </si>
  <si>
    <t>Wisenet Q network indoor dome camera, 4MP @30fps, 6mm fixed focal lens (49°), triple codec H.265/H.264/MJPEG with Wisestream II, 120dB WDR, IR LEDs range 65', motion detection, tampering, defocus detection, hallway View, one way audio, built-in SD card slot (1x128GB), PoE/12VDC, white color</t>
  </si>
  <si>
    <t>Wisenet Q network indoor dome camera, 4MP @30fps, motorized vari-focal lens 3.1x (3.2 ~ 10.0mm) (109°~33.2°), triple codec H.265/H.264/MJPEG with Wisestream II, 120dB WDR, IR LEDs range 20m (65.62'), Motion detection, Tampering, Defocus detection, Hallway view, LDC support, Built-in mic (One way audio), built-in SD card slot (1x128GB), PoE/12VDC (White color)</t>
  </si>
  <si>
    <t>Wisenet Q network indoor dome camera, 5MP @ 30fps, 2.8mm fixed focal lens (104°), triple codec H.265/H.264/MJPEG with Wisestream II, 120dB WDR, IR LEDs range 65', defocus detection, hallway View, built-in SD card slot (1x128GB), video analytics, CVBS, open platform, PoE, white color</t>
  </si>
  <si>
    <t>Wisenet Q mini network indoor dome camera, 5MP @ 30fps, 2.8mm fixed focal lens (104°), triple codec H.265/H.264/MJPEG with Wisestream II, 120dB WDR, defocus detection, hallway View, built-in SD card slot (1x128GB), people counting, open platform, IP42, IK08, PoE, white color</t>
  </si>
  <si>
    <t>Wisenet Q network indoor dome camera, 5MP @ 30fps, 4.0mm fixed focal lens (79°), triple codec H.265/H.264/MJPEG with Wisestream II, 120dB WDR, IR LEDs range 65', defocus detection, hallway View, built-in SD card slot (1x128GB), video analytics, CVBS, open platform, PoE, white color</t>
  </si>
  <si>
    <t>Wisenet Q mini network indoor dome camera, 5MP @ 30fps, 4.0mm fixed focal lens (80°), triple codec H.265/H.264/MJPEG with Wisestream II, 120dB WDR, defocus detection, hallway View, built-in SD card slot (1x128GB), people counting, open platform, IP42, IK08, PoE, white color</t>
  </si>
  <si>
    <t>Wisenet Q network indoor dome camera, 5MP @ 30fps, motorized vari-focal lens 3.1x (3.2 ~ 10.0mm) (100°~31°), triple codec H.265/H.264/MJPEG with Wisestream II, 120dB WDR, IR LEDs range 98', defocus detection, hallway View, built-in SD card slot (1x128GB), video analytics, CVBS, open platform, PoE, white color</t>
  </si>
  <si>
    <t>Wisenet Q mini network outdoor flateye camera, 5MP @ 30fps, 2.8mm fixed focal lens (104°), triple codec H.265/H.264/MJPEG with Wisestream II, 120dB WDR, IR LEDs range 65', defocus detection, hallway View, built-in SD card slot (1x128GB), video analytics, open platform, IP67, IK10, PoE, white color</t>
  </si>
  <si>
    <t>Wisenet Q network outdoor flat-eye camera, 5MP @ 30fps, 3mm fixed focal lens (H: 97° / V: 53°), triple codec H.265/H.264/MJPEG with Wisestream III, 120dB WDR, Dual Light – White LED range 30m (98ft), IR viewable length 30m (98ft), Motion Detection based on AI engine, Classified object type: Person/Vehicle (vehicle type: car/bus/truck/motorcycle/bicycle); IVA events based on AI engine: Virtual line (Crossing/Direction), Virtual area (Loitering/Intrusion/Enter/Exit/(Dis)Appear), defocus detection, hallway View, built-in SD card slot (1x256GB), video analytics, IP66/IP67, IK10, PoE, Operating temperature -40°C~+60°C(-40°F ~ +140°F) white color</t>
  </si>
  <si>
    <t>Wisenet Q network outdoor flat-eye camera, 4K @ 30fps, 3mm fixed focal lens (H: 108°/ V: 59°), triple codec H.265/H.264/MJPEG with Wisestream III, 120dB WDR, Dual Light – White LED range 30m (98ft), IR viewable length 30m (98ft), Motion Detection based on AI engine, Classified object type: Person/Vehicle (vehicle type: car/bus/truck/motorcycle/bicycle); IVA events based on AI engine: Virtual line (Crossing/Direction), Virtual area (Loitering/Intrusion/Enter/Exit/(Dis)Appear), defocus detection, hallway View, built-in SD card slot (1x256GB), video analytics, IP66/IP67, IK10, PoE, Operating temperature -40°C~+60°C(-40°F ~ +140°F) white color</t>
  </si>
  <si>
    <t xml:space="preserve">Wisenet Q series network Indoor fisheye dome camera, 6MP CMOS sensor, max resolution 2048x2048 @ 30fps, triple codec H.265/H.264/MJPEG with WiseStream II technology, WDR 120dB, business analytics (heatmap and people counting), built-in SD card slot (1x256GB), PoE </t>
  </si>
  <si>
    <t>Wisenet Q series network Indoor fisheye dome camera, 12MP CMOS sensor, max resolution 3008x3008 @ 30fps, triple codec H.265/H.264/MJPEG with WiseStream II technology, WDR 120dB, business analytics (heatmap and people counting), built-in SD card slot (1x256GB), PoE</t>
  </si>
  <si>
    <t>QNF-C9010V</t>
  </si>
  <si>
    <t>12MP Network AI Outdoor Fisheye Dome Camera; Max Resolution 3008x3008@20fps; 0.02Lux@F1.8 (Color), 0.001Lux@F1.8 (B/W); H.265/H.264/MJPEG Codec; AI-Based WiseStream; WiseNR Ⅱ; extremeWDR (120dB); Digital Rotation; AI Engine Based Analytics: Motion &amp; Object Detection, Virtual Line, Virtual Area; Object Detection: Person/Vehicle; Object Attributes: Person (Top/Bottom Clothing Color), Vehicle (Color); BestShot; Analytics Events: Defocus, Tampering; Business Intelligence: Heatmap, Queue Management, People Counting; Built-In MicroSD Card Slot (x1); PoE; IP66, IK10, NEMA 4X; Operating Temp: -40°C~+55°C (-40°F~+131°F)</t>
  </si>
  <si>
    <t>QNO-6012R1</t>
  </si>
  <si>
    <t>Wisenet Q network outdoor vandal bullet camera, 2MP @ 30fps, 2.8mm fixed focal lens (113°), triple codec H.265/H.264/MJPEG with Wisestream II, 120dB WDR, IR LEDs range 65', defocus detection, hallway View, no audio in/out, built-in SD card slot (1x128GB), video analytics, CVBS, open platform, IP66, IK10, PoE/12VDC</t>
  </si>
  <si>
    <t>QNO-6022R1</t>
  </si>
  <si>
    <t>Wisenet Q network outdoor vandal bullet camera, 2MP @ 30fps, 4.0mm fixed focal lens (87°), triple codec H.265/H.264/MJPEG with Wisestream II, 120dB WDR, IR LEDs range 82', defocus detection, hallway View, no audio in/out, built-in SD card slot (1x128GB), video analytics, CVBS, open platform, IP66, IK10, PoE/12VDC</t>
  </si>
  <si>
    <t>QNO-6082R1</t>
  </si>
  <si>
    <t>Wisenet Q network outdoor vandal bullet camera, 2MP @ 30fps, motorized vari-focal lens 3.1x (3.2 ~ 10.0mm) (109°~33°), triple codec H.265/H.264/MJPEG with Wisestream II, 120dB WDR, IR LEDs range 98', defocus detection, hallway View, no audio in/out, built-in SD card slot (1x128GB), video analytics, CVBS, open platform, IP66, IK10, PoE/12VDC</t>
  </si>
  <si>
    <t>Wisenet Q network outdoor vandal bullet camera, 4MP @30fps, 2.8mm fixed focal lens (107°), triple codec H.265/H.264/MJPEG with Wisestream II, 120dB WDR, IR LEDs range 65', motion detection, tampering, defocus detection, hallway View, one way audio, built-in SD card slot (1x128GB), IP66, IK10, PoE/12VDC</t>
  </si>
  <si>
    <t>Wisenet Q network outdoor vandal bullet camera, 4MP @30fps, 4mm fixed focal lens (78°), triple codec H.265/H.264/MJPEG with Wisestream II, 120dB WDR, IR LEDs range 82', motion detection, tampering, defocus detection, hallway View, one way audio, built-in SD card slot (1x128GB), IP66, IK10, PoE/12VDC</t>
  </si>
  <si>
    <t>Wisenet Q network outdoor vandal bullet camera, 4MP @30fps, 6mm fixed focal lens (49°), triple codec H.265/H.264/MJPEG with Wisestream II, 120dB WDR, IR LEDs range 98', motion detection, tampering, defocus detection, hallway View, one way audio, built-in SD card slot (1x128GB), IP66, IK10, PoE/12VDC</t>
  </si>
  <si>
    <t>Wisenet Q network outdoor vandal bullet camera, 4MP @30fps, motorized vari-focal lens 3.1x (3.2 ~ 10.0mm) (109°~33.2°), triple codec H.265/H.264/MJPEG with Wisestream II, 120dB WDR, IR LEDs range 30m (98.42'), Motion detection, Tampering, Defocus detection, Hallway view, LDC support, One way audio - Line in, built-in SD card slot (1x128GB), IP66, IK10, PoE/12VDC</t>
  </si>
  <si>
    <t>Wisenet Q network outdoor vandal bullet camera, 5MP @ 30fps, 2.8mm fixed focal lens (104°), triple codec H.265/H.264/MJPEG with Wisestream II, 120dB WDR, IR LEDs range 65', defocus detection, hallway View,  built-in SD card slot (1x128GB), video analytics, CVBS, open platform, IP66, IK10, PoE</t>
  </si>
  <si>
    <t>Wisenet Q network outdoor vandal bullet camera, 5MP @ 30fps, 4.0mm fixed focal lens (79°), triple codec H.265/H.264/MJPEG with Wisestream II, 120dB WDR, IR LEDs range 82', defocus detection, hallway View, built-in SD card slot (1x128GB), video analytics, CVBS, open platform, IP66, IK10, PoE</t>
  </si>
  <si>
    <t>Wisenet Q network outdoor vandal bullet camera, 5MP @ 30fps, motorized vari-focal lens 3.1x (3.2 ~ 10.0mm) (100°~31°), triple codec H.265/H.264/MJPEG with Wisestream II, 120dB WDR, IR LEDs range 98', defocus detection, hallway View, built-in SD card slot (1x128GB), video analytics, CVBS, open platform, IP66, IK10, PoE</t>
  </si>
  <si>
    <t>Wisenet Q network outdoor vandal bullet camera,  5MP @ 30fps, motorized vari-focal lens 3.2~10.2mm (H: 95°~29° / V: 69°~21°), triple codec H.265/H.264/MJPEG with Wisestream III (Based on AI engine), WiseNRⅡ(Based on AI engine), WDR 120dB, IR viewable length  30m (98ft), WiseMD based on AI engine, Classified object type: Person/Vehicle (vehicle type: car/bus/truck/motorcycle/bicycle); IVA events based on AI engine: Virtual line (Crossing/Direction), Virtual area (Loitering/Intrusion/Enter/Exit/(Dis)Appear), *Audio: Selectable(mic in/line in), defocus detection, hallway View, built-in SD card slot (1x256GB), video analytics, USB for easy installation, open platform, IP66, IK10, PoE, Operating temperature -30°C~+55°C(-22°F ~ +131°F) white color.</t>
  </si>
  <si>
    <t>Wisenet Q network outdoor vandal bullet camera, 4K @ 30fps, motorized vari-focal lens 3.2~10.2mm (H: 104°~31° / V: 55°~17°), triple codec H.265/H.264/MJPEG with Wisestream III (Based on AI engine), WiseNRⅡ(Based on AI engine), WDR 120dB, IR viewable length 30m (98ft), WiseMD based on AI engine, Classified object type: Person/Vehicle (vehicle type: car/bus/truck/motorcycle/bicycle); IVA events based on AI engine: Virtual line (Crossing/Direction), Virtual area (Loitering/Intrusion/Enter/Exit/(Dis)Appear), Audio: Selectable(mic in/line in), defocus detection, hallway View,  built-in SD card slot (1x256GB), video analytics, USB for easy installation, open platform, IP66, IK10, PoE, Operating temperature -30°C~+55°C(-22°F ~ +131°F) white color</t>
  </si>
  <si>
    <t>QNV-6012R1</t>
  </si>
  <si>
    <t>Wisenet Q network outdoor vandal dome camera, 2MP @ 30fps, 2.8mm fixed focal lens (113°), triple codec H.265/H.264/MJPEG with Wisestream II, 120dB WDR, IR LEDs range 65', defocus detection, hallway View, no audio in/out, built-in SD card slot (1x128GB), video analytics, CVBS, open platform, IP66, IK10, PoE/12VDC, white color</t>
  </si>
  <si>
    <t>QNV-6022R1</t>
  </si>
  <si>
    <t>Wisenet Q network outdoor vandal dome camera, 2MP @ 30fps, 4.0mm fixed focal lens (87°), triple codec H.265/H.264/MJPEG with Wisestream II, 120dB WDR, IR LEDs range 82', defocus detection, hallway View, no audio in/out, built-in SD card slot (1x128GB), video analytics, CVBS, open platform, IP66, IK10, PoE/12VDC, white color</t>
  </si>
  <si>
    <t>Wisenet Q network Mobile IR vandal dome camera, 2MP, Full HD(1080p) 30fps, triple codec H.265/H.264/MJPEG with WiseStream technology, Fixed focal Lens 3.6mm, Built in Mic, M12 Network connectors (M12 connector to RJ-45 adaptor is not included), hallway View, 120dB WDR, built-in IR range of 32.8', true D/N, built-in SD card slot (1x128GB), IP66, IK10</t>
  </si>
  <si>
    <t>QNV-6082R1</t>
  </si>
  <si>
    <t>Wisenet Q network outdoor vandal dome camera, 2MP @ 30fps, motorized vari-focal lens 3.1x (3.2 ~ 10.0mm) (109°~33°), triple codec H.265/H.264/MJPEG with Wisestream II, 120dB WDR, IR LEDs range 98', defocus detection, hallway View, no audio in/out, built-in SD card slot (1x128GB), video analytics, CVBS, open platform, IP66, IK10, PoE/12VDC, white color</t>
  </si>
  <si>
    <t>Wisenet Q network outdoor vandal dome camera, 4MP @30fps, 2.8mm fixed focal lens (107°), triple codec H.265/H.264/MJPEG with Wisestream II, 120dB WDR, IR LEDs range 65', motion detection, tampering, defocus detection, hallway View, one way audio, built-in SD card slot (1x128GB), IP66, IK10, PoE/12VDC, white color</t>
  </si>
  <si>
    <t>Wisenet Q network outdoor vandal dome camera, 4MP @30fps, 4mm fixed focal lens (78°), triple codec H.265/H.264/MJPEG with Wisestream II, 120dB WDR, IR LEDs range 82', motion detection, tampering, defocus detection, hallway View, one way audio, built-in SD card slot (1x128GB), IP66, IK10, PoE/12VDC, white color</t>
  </si>
  <si>
    <t>Wisenet Q network outdoor vandal dome camera, 4MP @30fps, 6mm fixed focal lens (49°), triple codec H.265/H.264/MJPEG with Wisestream II, 120dB WDR, IR LEDs range 98', motion detection, tampering, defocus detection, hallway View, one way audio, built-in SD card slot (1x128GB), IP66, IK10, PoE/12VDC, white color</t>
  </si>
  <si>
    <t>Wisenet Q network outdoor vandal dome camera, 4MP @30fps, motorized vari-focal lens 3.1x (3.2 ~ 10.0mm) (109°~33.2°), triple codec H.265/H.264/MJPEG with Wisestream II, 120dB WDR, IR LEDs range 30m (98.42'), Motion detection, Tampering, Defocus detection, Hallway view, LDC support, One way audio - Line in, built-in SD card slot (1x128GB), IP66, IK10, PoE/12VDC (White color)</t>
  </si>
  <si>
    <t>Wisenet Q network outdoor vandal dome camera, 5MP @ 30fps, 2.8mm fixed focal lens (104°), triple codec H.265/H.264/MJPEG with Wisestream II, 120dB WDR, IR LEDs range 65', defocus detection, hallway View, built-in SD card slot (1x128GB), video analytics, CVBS, open platform, IP66, IK10, PoE, white color</t>
  </si>
  <si>
    <t>Wisenet Q network outdoor vandal dome camera, 5MP @ 30fps, 4.0mm fixed focal lens (79°), triple codec H.265/H.264/MJPEG with Wisestream II, 120dB WDR, IR LEDs range 82', defocus detection, hallway View, built-in SD card slot (1x128GB), video analytics, CVBS, open platform, IP66, IK10, PoE, white color</t>
  </si>
  <si>
    <t>Wisenet Q network outdoor vandal dome camera, 5MP @ 30fps, motorized vari-focal lens 3.1x (3.2 ~ 10.0mm) (100°~31°), triple codec H.265/H.264/MJPEG with Wisestream II, 120dB WDR, IR LEDs range 98', defocus detection, hallway View, built-in SD card slot (1x128GB), video analytics, CVBS, open platform, IP66, IK10, PoE, white color</t>
  </si>
  <si>
    <t>Wisenet Q mini network outdoor vandal dome camera, 5MP @ 30fps, fix lens 3mm (H:100°/V: 73°),  triple codec H.265/H.264/MJPEG with Wisestream III (Based on AI engine), WiseNRⅡ(Based on AI engine), WDR 120dB, IR viewable length 20m(65.62ft), WiseMD based on AI engine, Classified object type: Person/Vehicle (vehicle type: car/bus/truck/motorcycle/bicycle); IVA events based on AI engine: Virtual line (Crossing/Direction), Virtual area (Loitering/Intrusion/Enter/Exit/(Dis)Appear), defocus detection, hallway View, built-in SD card slot (1x256GB), video analytics, USB for easy installation, open platform, IP66, IK10, NEMA4X, PoE, Operating temperature -40°C~+55°C(-40°F ~ +131°F) white color.</t>
  </si>
  <si>
    <t>Wisenet Q mini network outdoor vandal dome camera, 5MP @ 30fps, fix lens 2.4mm (H:123°/V: 91°),  triple codec H.265/H.264/MJPEG with Wisestream III (Based on AI engine), WiseNRⅡ(Based on AI engine), WDR 120dB, WiseMD based on AI engine, Classified object type: Person/Vehicle (vehicle type: car/bus/truck/motorcycle/bicycle); IVA events based on AI engine: Virtual line (Crossing/Direction), Virtual area (Loitering/Intrusion/Enter/Exit/(Dis)Appear), defocus detection, hallway View, built-in SD card slot (1x256GB), video analytics, USB for easy installation, open platform, IP66, IK10, NEMA4X, PoE, Operating temperature -40°C~+55°C(-40°F ~ +131°F) white color.</t>
  </si>
  <si>
    <t>Wisenet Q network outdoor vandal dome camera, 5MP @ 30fps, motorized vari-focal lens 3.2~10.2mm (H: 95°~29° / V: 69°~21°), triple codec H.265/H.264/MJPEG with Wisestream III (Based on AI engine), WiseNRⅡ(Based on AI engine), WDR 120dB, IR viewable length 30m (98ft), WiseMD based on AI engine, Classified object type: Person/Vehicle (vehicle type: car/bus/truck/motorcycle/bicycle); IVA events based on AI engine: Virtual line (Crossing/Direction), Virtual area (Loitering/Intrusion/Enter/Exit/(Dis)Appear), *Audio: Selectable(mic in/line in), defocus detection, hallway View, built-in SD card slot (1x256GB), video analytics, USB for easy installation, open platform, IP66, IK10, PoE, Operating temperature -30°C~+55°C(-22°F ~ +131°F) white color. * Alarm I/O and audio is supported through an optional cable (SPP-C7400)</t>
  </si>
  <si>
    <t>Wisenet Q mini network outdoor vandal dome camera, 4K @ 30fps, fix lens 3mm (H:108°/V: 59°),  triple codec H.265/H.264/MJPEG with Wisestream III (Based on AI engine), WiseNRⅡ(Based on AI engine), WDR 120dB, IR viewable length 20m(65.62ft), WiseMD based on AI engine, Classified object type: Person/Vehicle (vehicle type: car/bus/truck/motorcycle/bicycle); IVA events based on AI engine: Virtual line (Crossing/Direction), Virtual area (Loitering/Intrusion/Enter/Exit/(Dis)Appear), defocus detection, hallway View,  built-in SD card slot (1x256GB), video analytics, USB for easy installation, open platform, IP66, IK10, NEMA4X, PoE, Operating temperature -40°C~+55°C(-40°F ~ +131°F) white color.</t>
  </si>
  <si>
    <t>Wisenet Q network outdoor vandal dome camera, 4K @ 30fps, motorized vari-focal lens 3.2~10.2mm (H: 104°~31° / V: 55°~17°), triple codec H.265/H.264/MJPEG with Wisestream III (Based on AI engine), WiseNRⅡ(Based on AI engine), WDR 120dB, IR viewable length 30m (98ft), WiseMD based on AI engine, Classified object type: Person/Vehicle (vehicle type: car/bus/truck/motorcycle/bicycle); IVA events based on AI engine: Virtual line (Crossing/Direction), Virtual area (Loitering/Intrusion/Enter/Exit/(Dis)Appear), *Audio: Selectable(mic in/line in), defocus detection, hallway View,  built-in SD card slot (1x256GB), video analytics, USB for easy installation, open platform, IP66, IK10, PoE, Operating temperature -30°C~+55°C(-22°F ~ +131°F) white color. * Alarm I/O and audio is supported through an optional cable (SPP-C7400)</t>
  </si>
  <si>
    <t>TNO-L4040TR</t>
  </si>
  <si>
    <t>XNB-A8004</t>
  </si>
  <si>
    <t>Powered by WN9, Box Camera, 5MP resolution @ 30FPS, H.265/H.264/MJPEG codec, USB-C port for easy installation, Selectable microphone input (mic in/line in/built-in), Day &amp; Night (ICR), extremeWDR (120dB),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slots (Up to 1TBx2), Operating temperature: -10°C~+55°C (14°F~+131°F), Power: PoE, 12VDC, Metal shielded RJ-45. OnCloud Compatible.</t>
  </si>
  <si>
    <t>XNB-A9004</t>
  </si>
  <si>
    <t>Powered by WN9, Box Camera, 8MP resolution @ 30FPS, H.265/H.264/MJPEG codec, USB-C port for easy installation, Selectable microphone input (mic in/line in/built-in), Day &amp; Night (ICR), extremeWDR (120dB),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slots (Up to 1TBx2), Operating temperature: -10°C~+55°C (14°F~+131°F), Power: PoE, 12VDC, Metal shielded RJ-45. OnCloud Compatible.</t>
  </si>
  <si>
    <t xml:space="preserve">Powered by WN9, Indoor Network AI IR Dome Camera, 5MP resolution @ 30FPS, 3.3~9.3mm (2.8x), (99°~31°) motorized varifocal lens, H.265/H.264/MJPEG codec, IR viewable length 50m (164.04ft), USB-C port for easy installation, Day &amp; Night (ICR), extremeWDR (120dB),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 (Up to 1TB), IP52, IK10, Operating temperature: -10°C~+50°C (14°F~+122°F), Power: PoE, Metal shielded RJ-45.  </t>
  </si>
  <si>
    <t>XND-A8085RV</t>
  </si>
  <si>
    <t>Powered by WN9, X-Plus design, Indoor Network AI IR Dome Camera, 5MP resolution @ 30FPS, 3.3~9.3mm (2.8x), (99°~31°) motorized varifocal lens, H.265/H.264/MJPEG codec, IR viewable length 50m (164.04ft), USB-C port for easy installation, Day &amp; Night (ICR), extremeWDR (120dB),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dual microSD card slot  (Up to 1TBx2), IP52, IK10, Operating temperature: -25°C~+50°C (-13°F~+122°F), DC 12V output(Max. 50mA), Power: PoE/PoE+, Metal shielded RJ-45. OnCloud Compatible.</t>
  </si>
  <si>
    <t xml:space="preserve">Powered by WN9, Indoor Network AI IR Dome Camera, 8MP resolution @ 30FPS, 4.4~9.3mm (2.1x), (113°~47°) motorized varifocal lens, H.265/H.264/MJPEG codec, IR viewable length 50m (164.04ft), USB-C port for easy installation, Day &amp; Night (ICR), extremeWDR (120dB),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 (Up to 1TB), IP52, IK10, Operating temperature: -10°C~+50°C (14°F~+122°F), Power: PoE, Metal shielded RJ-45.  </t>
  </si>
  <si>
    <t>XND-A9085RV</t>
  </si>
  <si>
    <t>Powered by WN9, X-Plus design, Indoor Network AI IR Dome Camera, 8MP resolution @ 30FPS, 4.4~9.3mm (2.1x), (113°~47°) motorized varifocal lens, H.265/H.264/MJPEG codec, IR viewable length 50m (164.04ft), USB-C port for easy installation, Day &amp; Night (ICR), extremeWDR (120dB),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dual microSD card slot  (Up to 1TBx2), IP52, IK10, Operating temperature: -25°C~+50°C (-13°F~+122°F), DC 12V output(Max. 50mA), Power: PoE/PoE+, Metal shielded RJ-45. OnCloud Compatible.</t>
  </si>
  <si>
    <t>XNF-A8014R</t>
  </si>
  <si>
    <t>Powered by WN9, Indoor AI IR fisheye camera, 6MP Max resolution 2560x2560 @ 30FPS, 1.76mm fixed lens, H185°/V185°, Stereo graphic type lens, H.265, H.264, MJPEG codec supported, IR viewable length 17m (55.77ft), Selectable microphone input (mic in/line in/built-in 3mics), WiseStreamIII (Based on AI engine), WiseNR Ⅱ (Based on AI engine), extremeWDR (120dB), Digital rotation, IVA events based on AI engine (Motion &amp; Object detection, Line crossing, IVA area, Sound classification), Classified object types (Person/Vehicle), Object attributes (Person: Top/Bottom clothing color, Vehicle: color), BestShot, Analytics events (Defocus, Motion, Tampering, Fog, Audio &amp; Shock detection), AI-based business intelligence (People/Vehicle/Crowd counting, Queue management, Heatmap), Secure element with FIPS 140-3 level3, Built-in microSD card slot (Up to 1TB), Handover, IP42, Operating temperature: -10°C~+55°C (+14°F~+131°F), PoE/PoE+ (Wise Power), 12VDC. OnCloud Compatible.</t>
  </si>
  <si>
    <t>XNF-A8014RV</t>
  </si>
  <si>
    <t>Powered by WN9, Outdoor AI IR fisheye camera, 6MP Max resolution 2560x2560 @ 30FPS, 1.76mm fixed lens, H185°/V185°, Stereo graphic type lens, H.265, H.264, MJPEG codec supported, IR viewable length 17m (55.77ft), WiseStreamIII (Based on AI engine), Selectable microphone input (mic in/line in/built-in 3mics), WiseNR Ⅱ (Based on AI engine), extremeWDR (120dB), Digital rotation, IVA events based on AI engine (Motion &amp; Object detection, Line crossing, IVA area, Sound classification), Classified object types (Person/Vehicle), Object attributes (Person: Top/Bottom clothing color, Vehicle: color), BestShot, Analytics events (Defocus, Motion, Tampering, Fog, Audio &amp; Shock detection), AI-based business intelligence (People/Vehicle/Crowd counting, Queue management, Heatmap), Secure element with FIPS 140-3 level3, Built-in microSD card slot (Up to 1TB), Hard coated dome cover, Handover, IP66/IK10/NEMA4X, Operating temperature: -40°C~+55°C (-40°F~+131°F), PoE/PoE+ (Wise Power), 12VDC. OnCloud Compatible.</t>
  </si>
  <si>
    <t>XNF-A9014R</t>
  </si>
  <si>
    <t>Powered by WN9, Indoor AI IR fisheye camera, 12MP CMOS, Max resolution 3536x3536 @ 30FPS, 1.76mm fixed lens, H185°/V185°, Stereo graphic type lens, H.265, H.264, MJPEG codec supported, IR viewable length 20m (65.5ft), Selectable microphone input (mic in/line in/built-in 3mics), WiseStreamIII (Based on AI engine), WiseNR Ⅱ (Based on AI engine), extremeWDR (120dB), Digital rotation, IVA events based on AI engine (Motion &amp; Object detection, Line crossing, IVA area, Sound classification), Classified object types (Person/Vehicle), Object attributes (Person: Top/Bottom clothing color, Vehicle: color), BestShot, Analytics events (Defocus, Motion, Tampering, Fog, Audio &amp; Shock detection), AI-based business intelligence (People/Vehicle/Crowd counting, Queue management, Heatmap), Secure element with FIPS 140-3 level3, Built-in microSD card slot (Up to 1TB), Handover, IP42, Operating temperature: -10°C~+55°C (+14°F~+131°F), PoE/PoE+ (Wise Power), 12VDC. OnCloud Compatible.</t>
  </si>
  <si>
    <t>XNF-A9014RV</t>
  </si>
  <si>
    <t>Powered by WN9, Outdoor AI IR fisheye camera, 12MP CMOS, Max resolution 3536x3536 @ 30FPS, 1.76mm fixed lens, H185°/V185°, Stereo graphic type lens, H.265, H.264, MJPEG codec supported, IR viewable length 20m (65.6ft), Selectable microphone input (mic in/line in/built-in 3mics), WiseStreamIII (Based on AI engine), WiseNR Ⅱ (Based on AI engine), extremeWDR (120dB), Digital rotation, IVA events based on AI engine (Motion &amp; Object detection, Line crossing, IVA area, Sound classification), Classified object types (Person/Vehicle), Object attributes (Person: Top/Bottom clothing color, Vehicle: color), BestShot, Analytics events (Defocus, Motion, Tampering, Fog, Audio &amp; Shock detection), AI-based business intelligence (People/Vehicle/Crowd counting, Queue management, Heatmap), Secure element with FIPS 140-3 level3, Built-in microSD card slot (Up to 1TB), Hard coated dome cover, Handover, IP66/IK10/NEMA4X, Operating temperature: -40°C~+55°C (-40°F~+131°F), PoE/PoE+ (Wise Power), 12VDC. OnCloud Compatible.</t>
  </si>
  <si>
    <t>XNV-A8085R</t>
  </si>
  <si>
    <t>Powered by WN9, X-Plus design, Outdoor Network AI IR Dome Camera, 5MP resolution @ 30FPS, 3.3~9.3mm (2.8x), (99°~31°) motorized varifocal lens, H.265/H.264/MJPEG codec, IR viewable length 50m (164.04ft), USB-C port for easy installation, Day &amp; Night (ICR), extremeWDR (120dB),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dual microSD card slot  (Up to 1TBx2), P66, IP67, IP6K9K, NEMA4X, IK11, NEMA-TS2 Operating temperature: -50°C~+60°C (-58°F~+140°F), DC 12V output(Max. 50mA), Power: PoE/PoE+, Metal shielded RJ-45. OnCloud Compatible.</t>
  </si>
  <si>
    <t>XNV-A9085R</t>
  </si>
  <si>
    <t>Powered by WN9, X-Plus design, Outdoor Network AI IR Dome Camera, 5MP resolution @ 30FPS, 4.4~9.3mm (2.1x), (113°~47°) motorized varifocal lens, H.265/H.264/MJPEG codec, IR viewable length 50m (164.04ft), USB-C port for easy installation, Day &amp; Night (ICR), extremeWDR (120dB),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dual microSD card slot  (Up to 1TBx2), P66, IP67, IP6K9K, NEMA4X, IK11, NEMA-TS2 Operating temperature: -50°C~+60°C (-58°F~+140°F), DC 12V output(Max. 50mA), Power: PoE/PoE+, Metal shielded RJ-45. OnCloud Compatible.</t>
  </si>
  <si>
    <t>SBP-004PBW</t>
  </si>
  <si>
    <t>SBP-140C</t>
  </si>
  <si>
    <t>Mount Plate Pack of 5 for SBP-250WMW &amp; SBP-400WMW compatible with QNV-C6083R/C8083R/C9083R, QNE-C8013RL/C9013RL</t>
  </si>
  <si>
    <t>SBP-160C</t>
  </si>
  <si>
    <t>Mount Plate Pack of 5 for SBP-250WMW &amp; SBP-400WMW compatible with XNV-C6083R/C7083R/C8083R/C9083R, XNV-A8084R, XNO-6083R, XNF-9010RV/9013RV, XNF-9010RVM</t>
  </si>
  <si>
    <t>SBP-180C</t>
  </si>
  <si>
    <t>Mount Plate Pack of 5 for SBP-250WMW &amp; SBP-400WMW compatible with XNV-6083R/8083R/9083R, XNV-8082R/9082R, XNV-6083RZ/8083RZ/9083RZ, PNV-A6081R/A9081R, PNV-A7082RZ/A9082RZ</t>
  </si>
  <si>
    <t>SBP-215C</t>
  </si>
  <si>
    <t>Mount Plate Pack of 5 for SBP-250WMW &amp; SBP-400WMW compatible with PNM-7082RVD/12082RVD, PNM-C7083RVD/C12083RVD</t>
  </si>
  <si>
    <t>Hanging Cap Adapter with vibration isolation gasket for Audio Beacon SPS-A100M</t>
  </si>
  <si>
    <t>SBP-276HMW</t>
  </si>
  <si>
    <t>Cap adapter for the PNM-9084QZ, PNM-8082VT, PNM-9022V, PNM-9031RV</t>
  </si>
  <si>
    <t>SBP-317HMW</t>
  </si>
  <si>
    <t>Can be used with PNM-9084RQZ/9085RQZ. Mount screw size : PF 1 1/2", White</t>
  </si>
  <si>
    <t>Back box compatible with ANV-L6012R/L6082R/L7012R/L7082R, ANO-L6012R/L6022R/L6082R/L7012R/L7022R/L7082R, ANE-L6012R/L7012R, QNV-6072R/6072R1/6082R/6082R1/6084R/7082R/8080R/8081R</t>
  </si>
  <si>
    <t>Plenum In-ceiling Mount compatible with XNV-6123R, XNV-6083RZ/8083RZ/9083RZ, XNV-6083Z/8083Z, XNV-6083R/8083R/8093R/9083R, XNV-8082R/9082R, PNV-A6081R/A9081R,PNV-A7082RZ/A9082RZ</t>
  </si>
  <si>
    <t>SPP-K004EP</t>
  </si>
  <si>
    <t>SLA-2M2800Q</t>
  </si>
  <si>
    <t>1/2.8" 2MP CMOS with a 2.8mm fixed focal lens, FoV: H: 107.4˚, V: 62.2˚, for the PNM-9000VQ</t>
  </si>
  <si>
    <t>SLA-2M3600Q</t>
  </si>
  <si>
    <t>1/2.8" 2MP CMOS with a 3.6mm fixed focal lens, FoV: H: 94.8˚, V: 49.3˚, for the PNM-9000VQ</t>
  </si>
  <si>
    <t>SLA-F1080FA</t>
  </si>
  <si>
    <t>5MP @15FPS, 1.6mm fixed lens module, FoV (H:180°,V:145°), Compatible with PNM-C20000QB, Straight body style, 8m (26ft) cable included, Indoor</t>
  </si>
  <si>
    <t>SLA-F2480BA</t>
  </si>
  <si>
    <t>5MP @15fps, Bandit Barrier with 2.45mm fixed lens module, FoV (H:123°, V:91°), Compatible with PNM-C20000QB, 8m (26ft) cable included, Black color, indoor</t>
  </si>
  <si>
    <t>SLA-F2480WA</t>
  </si>
  <si>
    <t>5MP @15fps, Outdoor rated 2.4mm fixed lens module, straight body style, FoV (H:123°, V:91°), Compatible with PNM-C20000QB, 8m (26ft) cable included, IP66, NEMA 4X, IK10, Operating temperature -30°C~+55°C(-22°F ~+131°F)</t>
  </si>
  <si>
    <t>SLA-F2480WDA</t>
  </si>
  <si>
    <t>5MP @15fps, Outdoor rated 2.4mm fixed lens module, Dome style, FoV (H:123°, V:91°), Compatible with PNM-C20000QB, 8m (26ft) cable included, IP66, NEMA 4X, IK10, Operating temperature -30°C~+55°C(-22°F ~+131°F)</t>
  </si>
  <si>
    <t>SLA-F2480DA</t>
  </si>
  <si>
    <t>5MP, Door Jamb Head with 2.45mm lens module, FoV (H:123°, V:91°), Compatible with PNM-C20000QB, 8m (26ft) cable included, Black color, Indoor</t>
  </si>
  <si>
    <t>SLA-F2480DSA</t>
  </si>
  <si>
    <t>5MP, Door Jamb Head with 2.45mm lens module, FoV (H:123°, V:91°), Compatible with PNM-C20000QB, 8m (26ft) cable included, Silver color, Indoor</t>
  </si>
  <si>
    <t>SLA-F2480HA</t>
  </si>
  <si>
    <t>5MP, Height Strip with 2.45mm lens module, FoV (H:123°, V:91°), Compatible with PNM-C20000QB, 8m (26ft) cable included, Indoor</t>
  </si>
  <si>
    <t>Single monitor desktop stand, compatible with SMT-4343 monitor, black color, 100x100 VESA mountable</t>
  </si>
  <si>
    <t>SMT-1031PV</t>
  </si>
  <si>
    <t>Special Order Only</t>
  </si>
  <si>
    <t>Special order
Need Accessory SBP-300NM</t>
  </si>
  <si>
    <t>Special order
Non-returnable</t>
  </si>
  <si>
    <t>Thermal cameras with frame rates under 9fps versions do not require end user export documentation</t>
  </si>
  <si>
    <t>Special Order
Non-cancellable
Non-returnable</t>
  </si>
  <si>
    <t>Replacement for SBP-125WMW</t>
  </si>
  <si>
    <t>Replacement for SBP-167HMW</t>
  </si>
  <si>
    <t>Replacement for SBP-187HMW</t>
  </si>
  <si>
    <t>Table top mount is with conduit hole 3/4" (19.1mm) (M25)</t>
  </si>
  <si>
    <t>Compatible with PNM-C20000QB</t>
  </si>
  <si>
    <t>LND-6012R</t>
  </si>
  <si>
    <t>L series indoor dome camera, 2MP @ 30fps,3mm fixed focal lens (102°), Double codec H.264/MJPEG, Wisestream II, 120dB WDR, IR LEDs, hallway view, SD card, PoE, White</t>
  </si>
  <si>
    <t>LND-6072R</t>
  </si>
  <si>
    <t>L series indoor dome camera, 2MP @ 30fps, vari-focal lens 3.1x (3.2 ~ 10mm) (101.6° ~31.3°), Double codec H.264/MJPEG, Wisestream II, 120dB WDR, IR LEDs, hallway view, SD card, PoE, White</t>
  </si>
  <si>
    <t>LNO-6012R</t>
  </si>
  <si>
    <t>L series outdoor bullet camera, 2MP @ 30fps,3mm fixed focal lens (102°), Double codec H.264/MJPEG, Wisestream II, 120dB WDR, IR LEDs, hallway view, SD card, IP66, PoE, White</t>
  </si>
  <si>
    <t>LNO-6072R</t>
  </si>
  <si>
    <t>L series outdoor bullet camera, 2MP @ 30fps, vari-focal lens 3.1x (3.2 ~ 10mm) (101.6° ~31.3°), Double codec H.264/MJPEG, Wisestream II, 120dB WDR, IR LEDs, hallway view, SD card, IP66, PoE, White</t>
  </si>
  <si>
    <t>LNV-6012R</t>
  </si>
  <si>
    <t>L series outdoor vandal dome camera, 2MP @ 30fps,3mm fixed focal lens (102°), Double codec H.264/MJPEG, Wisestream II, 120dB WDR, IR LEDs, hallway view, SD card, IP66, IK10, PoE, White</t>
  </si>
  <si>
    <t>LNV-6072R</t>
  </si>
  <si>
    <t>L series outdoor vandal dome camera, 2MP @ 30fps, vari-focal lens 3.1x (3.2 ~ 10mm) (101.6° ~31.3°), Double codec H.264/MJPEG, Wisestream II, 120dB WDR, IR LEDs, hallway view, SD card, IP66, IK10, PoE, White</t>
  </si>
  <si>
    <t>QND-6012R</t>
  </si>
  <si>
    <t>QND-6022R</t>
  </si>
  <si>
    <t>QND-6072R</t>
  </si>
  <si>
    <t>QND-6082R</t>
  </si>
  <si>
    <t>QNO-6012R</t>
  </si>
  <si>
    <t>QNO-6022R</t>
  </si>
  <si>
    <t>QNO-6072R</t>
  </si>
  <si>
    <t>QNO-6082R</t>
  </si>
  <si>
    <t>QNV-6012R</t>
  </si>
  <si>
    <t>QNV-6022R</t>
  </si>
  <si>
    <t>QNV-6072R</t>
  </si>
  <si>
    <t>QNV-6082R</t>
  </si>
  <si>
    <t>AI application S/W</t>
  </si>
  <si>
    <t>AI APPLICATION(Factory and Safety)</t>
  </si>
  <si>
    <t>AI APPLICATION (Retail and Business)</t>
  </si>
  <si>
    <t>AIA-C01SOUND</t>
  </si>
  <si>
    <t>AI APPLICATION(Sound classification pack)</t>
  </si>
  <si>
    <t>AI APPLICATION(Traffic)</t>
  </si>
  <si>
    <t>SSM S/W</t>
  </si>
  <si>
    <t>SSM-SC10L</t>
  </si>
  <si>
    <t xml:space="preserve">SSM Screen Capture </t>
  </si>
  <si>
    <t>1CH HTW, ONVIF camera recording</t>
  </si>
  <si>
    <t>4CH HTW, ONVIF camera recording</t>
  </si>
  <si>
    <t>8CH HTW, ONVIF camera recording</t>
  </si>
  <si>
    <t>128CH HTW, ONVIF camera recording</t>
  </si>
  <si>
    <t>16CH HTW, ONVIF camera recording</t>
  </si>
  <si>
    <t>SSW-CH256L</t>
  </si>
  <si>
    <t>256CH HTW, ONVIF camera recording</t>
  </si>
  <si>
    <t>32CH HTW, ONVIF camera recording</t>
  </si>
  <si>
    <t>64CH HTW, ONVIF camera recording</t>
  </si>
  <si>
    <t>SSW-TS10L</t>
  </si>
  <si>
    <t>SSM Transaction software/ 3'rd Party Access Control System, Intrusion Detection System Integration</t>
  </si>
  <si>
    <t>Video wall display and manage- Virtual Matrix Decoder</t>
  </si>
  <si>
    <t>WAVE S/W</t>
  </si>
  <si>
    <t>WAVE Embedded Recorder software. Enables four (4) channel Hanwha Embedded Recorder playback, includes life-time SW upgrade. No annual &amp; maintenance cost required.</t>
  </si>
  <si>
    <t>Ukraine region only</t>
  </si>
  <si>
    <t>8K NVR (Intel based), No HDD, 32 channels, H265,H264, MJPEG, 8 SATA HDD bays (10TB max per HDD), ARB (Automatic Recovery Backup), 520Mbps recording / up to 32 Mbps playback, Dual stream recording, WiseStream technology, HDMI/VGA dual display, max. resolution of 32MP recording/display and fisheye dewarping on web and CMS, web UI 2.0 (no plugins required), AI search (Wisenet AI cameras only), QR Code</t>
  </si>
  <si>
    <t>32 CH NVR, 16 SATA, 520 Mbps, N+1 failover,AI Serach</t>
  </si>
  <si>
    <t>8K NVR (Intel based), No HDD, 32 channels, H265,H264, MJPEG, 8 SATA HDD bays (10TB max per HDD), RAID 5 &amp; 6, ARB (Automatic Recovery Backup), 520 Mbps recording / up to 32 Mbps playback, Dual stream recording, WiseStream technology, HDMI/VGA dual display, max. resolution of 32MP recording/display and fisheye dewarping on web and CMS, web UI 2.0 (no plugins required), AI search (Wisenet AI cameras only), QR Code. HDD Hot Swapping is available when RAID Mode is configure.</t>
  </si>
  <si>
    <t>8K NVR (Intel based), No HDD, 64 channels, H265,H264, MJPEG, 8 SATA HDD bays (10TB max per HDD), ARB (Automatic Recovery Backup), 520 Mbps recording / up to 32 Mbps playback, Dual stream recording, WiseStream technology, HDMI/VGA dual display, max. resolution of 32MP recording/display and fisheye dewarping on web and CMS, web UI 2.0 (no plugins required), AI search (Wisenet AI cameras only), QR Code</t>
  </si>
  <si>
    <t>XRN-6420B4</t>
  </si>
  <si>
    <t>64 CH NVR, 16 SATA, 520 Mbps, N+1 failover, AI Serach</t>
  </si>
  <si>
    <t>8K NVR (Intel based), No HDD, 64 channels, H265,H264, MJPEG, 8 SATA HDD bays (10TB max per HDD), RAID 5 &amp; 6, ARB (Automatic Recovery Backup), 520 Mbps recording / up to 32 Mbps playback, Dual stream recording, WiseStream technology, HDMI/VGA dual display, max. resolution of 32MP recording/display and fisheye dewarping on web and CMS, web UI 2.0 (no plugins required), AI search (Wisenet AI cameras only), QR Code. HDD Hot Swapping is available when RAID Mode is configure.</t>
  </si>
  <si>
    <t>XRN-815S</t>
  </si>
  <si>
    <t>8CH AI NVR, SATA 2ea(up to 20TB)</t>
  </si>
  <si>
    <t xml:space="preserve">Wisenet P series network remote head camera 4CH x 2MP @ 30FPS and, triple codec H.265/H.264/MJPEG with WiseStream III technology, WiseNRⅡ(Based on AI engine), 120dB WDR; Analytics events based on AI engine: Classified object type: [Person/Face/Vehicle/License plate]; Attributes: Vehicle [Type and color: car/bus/truck/motorcycle/bicycle], Person [upper and bottom clothing color], BestShot, IVA (Virtual line/Area, Enter/Exit, Loitering, direction, intrusion), Appear/Disappear, Business Intelligence Based on AI engine: People counting, Vehicle counting Queue management, Heatmap; Shock detection, USB-C for easy installation, 4 x Selectable I/O, 4 x Audio inputs, 1 Audio Out; TPM with FIPS 140-3 level3, micro SD card 512GB x2, 12VDC/PoE+;  Compatible with SLA-T4680A/T4680VA, SLA-T2480A/T2480VA, SLA-T1080FA </t>
  </si>
  <si>
    <t>2M IR Dome Camera, 2.8mm fixed,IR- 20m</t>
  </si>
  <si>
    <t>2M IR Dome Camera, 4mm fixed,IR- 20m</t>
  </si>
  <si>
    <t xml:space="preserve">2MP IR Dome Camera, Indoor 3.2~10mm(3.1x) manual varifocal IR 20m, Temp 60 ° and RH 95%, </t>
  </si>
  <si>
    <t>QND-6072R1</t>
  </si>
  <si>
    <t>2MP IR Dome Camera, Indoor 3.2~10mm(3.1x) manual varifocal, IR 20m, No Audio</t>
  </si>
  <si>
    <t>2MP IR Dome Camera, Indoor 3.2 ~10mm Motorized VF, IR 20m</t>
  </si>
  <si>
    <t>2M IR Bullet Camera, 2.8mm fixed, IR- 20m, IP66, IK10, Temp 60 ° and RH 95%</t>
  </si>
  <si>
    <t>2M IR Bullet Camera, 4mm fixed, IR- 25m, IP66, IK10</t>
  </si>
  <si>
    <t>2MP IR Bullet Camera, 2.7 ~ 12mm Manual VF, IR 30m, IP66, IK10, Temp 60 ° and RH 95%</t>
  </si>
  <si>
    <t>QNO-6072R1</t>
  </si>
  <si>
    <t>2MP IR Bullet Camera, 2.7 ~ 12mm Manual VF, IR 30m, IP66, IK10, No Audio</t>
  </si>
  <si>
    <t>2MP IR Bullet Camera, 3.2 ~ 10mm Motorized, IR 30m, IP66, IK10, Temp 60 ° and RH 95%</t>
  </si>
  <si>
    <t>2M IR Vandal Dome Camera, 2.8mm fixed,IR- 20m, Hard Coating, Temp 60 ° and RH 95%</t>
  </si>
  <si>
    <t>2M IR Vandal Dome Camera, 4mm fixed,IR- 25m, Hard Coating</t>
  </si>
  <si>
    <t>2MP IR Vandal Dome Camera, 2.7 ~12mm Mannual VF, IR 30m, IP66, IK10, Hard Coating, Temp 60 ° and RH 95%</t>
  </si>
  <si>
    <t>QNV-6072R1</t>
  </si>
  <si>
    <t>2MP IR Vandal Dome Camera, 2.7 ~12mm Mannual VF, IR 30m, IP66, IK10, No Audio</t>
  </si>
  <si>
    <t>2MP IR Vandal Dome Camera, 3.2 ~10mm Motorized VF, IR 30m, IP66, IK10, Hard Coating, Temp 60 ° and RH 95%</t>
  </si>
  <si>
    <t>Wisenet T network Bi-spectrum AI Thermal Camera (uncooled), Dual sensor camera with VGA thermal and 4K visible video output, built-in 9.1mm fixed lens (FoV: 50° thermal) &amp; 4.4~9.3mm motorized varifocal lens (FoV: 112.1°~47.5° visible), Triple codec (H.265/H.264/MJPEG), WiseStream II (thermal), WDR 120dB, IR viewable length 30m (98ft), Features Based on AI engine: WiseNR II, Wise Stream III (visible only), Analytics events based on AI engine (visible only): Object detection (Person/Face/Vehicle/License plate), IVA (Virtual line/Area, Enter/Exit, Loitering, direction, intrusion), Stopped vehicle, Traffic jam, FIPS 140-2, 2x micro SD card (512GB x2), IP66/IP67, IK10, NEMA4X, NEMA TS 2(2.2.8, 2.2.9), PoE+/12VDC</t>
  </si>
  <si>
    <t xml:space="preserve">Wisenet T network Bi-spectrum AI Radiometric Camera, Thermal: 640 x 480 (uncooled) @ 30fps, &lt;60mK (NETD), built-in 9.1mm fixed lens (HFoV: 50°),Visible: 4K, built-in 4.4~9.3mm motorized varifocal lens (HFoV: 112.1°~47.5°), Max. 3840 x 2160 resolution @ 30fps, Triple  triple codec H.265/H.264/MJPEG with Wisestream II and WiseStream III (based on AI engine) support, WDR 120dB, IR viewable length 30m (98ft), AI object detection (thermal): Person/Vehicle, AI object detection (visible): Person/Face/Vehicle (car,bus,truck, motorcycle, bicycle)/License Plate, Analytics events based on AI engine: Virtual line (Crossing/ Direction), Virtual area (Loitering/Intrusion/Enter/Exit), Additional analytics events (thermal): Motion detection, Additional analytics events (visible): Motion detection, Defocus detection, Tampering, Audio detection, Sound classification, Shock detection, Virtual area(Appear/Disappear), Alarm events: Image upload (e-mail/FTP), Notification (e-mail), Recording (edge/NAS), Alarm output, Handover (PTZ preset, HTTP/HTTPS/TCP message), Audio clip playback, MQTT (publication), Radiometrics: whole FoV area or up 10 user programmable quadrangle ROIs, temperature detection range from -20oC to 130oC (-4oF to 266oF),  FIPS 140-2, 2x micro SD card (512GB x2), IP66/IP67, IK10, NEMA4X, NEMA TS 2(2.2.8, 2.2.9), PoE+/12VDC
This product is subject to the Thermal agreement. </t>
  </si>
  <si>
    <t xml:space="preserve">Wisenet T network Bi-spectrum AI Radiometric Camera, Thermal: 640 x 480 (uncooled) @ 8fps, &lt;60mK (NETD), built-in 9.1mm fixed lens (HFoV: 50°),Visible: 4K, built-in 4.4~9.3mm motorized varifocal lens (HFoV: 112.1°~47.5°), Max. 3840 x 2160 resolution @ 30fps, Triple  triple codec H.265/H.264/MJPEG with Wisestream II and WiseStream III (based on AI engine) support, WDR 120dB, IR viewable length 30m (98ft), AI object detection (thermal): Person/Vehicle, AI object detection (visible): Person/Face/Vehicle (car,bus,truck, motorcycle, bicycle)/License Plate, Analytics events based on AI engine: Virtual line (Crossing/ Direction), Virtual area (Loitering/Intrusion/Enter/Exit), Additional analytics events (thermal): Motion detection, Additional analytics events (visible): Motion detection, Defocus detection, Tampering, Audio detection, Sound classification, Shock detection, Virtual area(Appear/Disappear), Alarm events: Image upload (e-mail/FTP), Notification (e-mail), Recording (edge/NAS), Alarm output, Handover (PTZ preset, HTTP/HTTPS/TCP message), Audio clip playback, MQTT (publication), Radiometrics: whole FoV area or up 10 user programmable quadrangle ROIs, temperature detection range from -20oC to 130oC (-4oF to 266oF),  FIPS 140-2, 2x micro SD card (512GB x2), IP66/IP67, IK10, NEMA4X, NEMA TS 2(2.2.8, 2.2.9), PoE+/12VDC </t>
  </si>
  <si>
    <t>Wisenet T network Bi-spectrum AI Thermal Camera (uncooled), Dual sensor camera with VGA thermal and 4K visible video output, built-in 13.5mm fixed lens (FoV: 31.9° thermal) &amp; 10.9~29mm motorized varifocal lens (FoV: 42°~15° visible), Triple codec (H.265/H.264/MJPEG), WiseStream II (thermal), WDR 120dB, Features Based on AI engine: WiseNR II, Wise Stream III (visible only), Analytics events based on AI engine (visible only): Object detection (Person/Face/Vehicle/License plate), IVA (Virtual line/Area, Enter/Exit, Loitering, direction, intrusion), Stopped vehicle, Traffic jam, FIPS 140-2, 2x micro SD card (512GB x2), IP66/IP67, IK10, NEMA4X, NEMA TS 2(2.2.8, 2.2.9), PoE+/12VDC</t>
  </si>
  <si>
    <t>TNM-C4952TD</t>
  </si>
  <si>
    <t>Wisenet T network Bi-spectrum AI Radiometric Camera, Thermal: 640 x 480 (uncooled) @ 8fps, &lt;60mK (NETD), built-in 13.5mm fixed lens (HFoV: 31.9°),Visible: 4K, built-in 10.9~29mm motorized varifocal lens (HFoV: 42°~15°), Max. 3840 x 2160 resolution @ 30fps, Triple codec H.265/H.264/MJPEG with Wisestream II and WiseStream III (based on AI engine) support, WDR 120dB, AI object detection (thermal): Person/Vehicle, AI object detection (visible): Person/Face/Vehicle (car,bus,truck, motorcycle, bicycle)/License Plate, Analytics events based on AI engine: Virtual line (Crossing/ Direction), Virtual area (Loitering/Intrusion/Enter/Exit), Additional analytics events (thermal): Motion detection, Additional analytics events (visible): Motion detection, Defocus detection, Tampering, Audio detection, Sound classification, Shock detection, Virtual area(Appear/Disappear), Alarm events: Image upload (e-mail/FTP), Notification (e-mail), Recording (edge/NAS), Alarm output, Handover (PTZ preset, HTTP/HTTPS/TCP message), Audio clip playback, MQTT (publication), FIPS 140-2, 2x micro SD card (512GB x2), IP66/IP67, IK10, NEMA4X, NEMA TS 2(2.2.8, 2.2.9), PoE+/12VDC</t>
  </si>
  <si>
    <t>Wisenet T network Bi-spectrum AI Thermal Camera (uncooled), Dual sensor camera with VGA thermal and 4K visible video output, built-in 25mm fixed lens (FoV: 17.4° thermal) &amp; 10.9~29mm motorized varifocal lens (FoV: 42°~15° visible), Triple codec (H.265/H.264/MJPEG), WiseStream II (thermal), WDR 120dB, Features Based on AI engine: WiseNR II, Wise Stream III (visible only), Analytics events based on AI engine (visible only): Object detection (Person/Face/Vehicle/License plate), IVA (Virtual line/Area, Enter/Exit, Loitering, direction, intrusion), Stopped vehicle, Traffic jam, FIPS 140-2, 2x micro SD card (512GB x2), IP66/IP67, IK10, NEMA4X, NEMA TS 2(2.2.8, 2.2.9), PoE+/12VDC</t>
  </si>
  <si>
    <t>TNM-C4962TD</t>
  </si>
  <si>
    <t>Wisenet T network Bi-spectrum AI Radiometric Camera, Thermal: 640 x 480 (uncooled) @ 8fps, &lt;60mK (NETD), built-in 25mm fixed lens (HFoV: 17.4°),Visible: 4K, built-in 10.9~29mm motorized varifocal lens (HFoV: 42°~15°), Max. 3840 x 2160 resolution @ 30fps, Triple codec H.265/H.264/MJPEG with Wisestream II and WiseStream III (based on AI engine) support, WDR 120dB, AI object detection (thermal): Person/Vehicle, AI object detection (visible): Person/Face/Vehicle (car,bus,truck, motorcycle, bicycle)/License Plate, Analytics events based on AI engine: Virtual line (Crossing/ Direction), Virtual area (Loitering/Intrusion/Enter/Exit), Additional analytics events (thermal): Motion detection, Additional analytics events (visible): Motion detection, Defocus detection, Tampering, Audio detection, Sound classification, Shock detection, Virtual area(Appear/Disappear), Alarm events: Image upload (e-mail/FTP), Notification (e-mail), Recording (edge/NAS), Alarm output, Handover (PTZ preset, HTTP/HTTPS/TCP message), Audio clip playback, MQTT (publication), FIPS 140-2, 2x micro SD card (512GB x2), IP66/IP67, IK10, NEMA4X, NEMA TS 2(2.2.8, 2.2.9), PoE+/12VDC</t>
  </si>
  <si>
    <t>TNO-4041T</t>
  </si>
  <si>
    <t>Thermal Bullet Camera, VGA, 19mm, Color Pattern, IP66, NEMA 4X, IK10, without Mount</t>
  </si>
  <si>
    <t>TNO-4041TR</t>
  </si>
  <si>
    <t>Thermal Bullet Camera, VGA, 19mm, Color Pattern, Radiometry, IP66, NEMA 4X, IK10, without Mount</t>
  </si>
  <si>
    <t>TNO-4051T</t>
  </si>
  <si>
    <t>Thermal Bullet Camera, VGA, 35mm, Color Pattern, IP66, NEMA 4X, without Mount</t>
  </si>
  <si>
    <t>TNO-C8083E</t>
  </si>
  <si>
    <t>5MP AI Explosion-proof bullet camera</t>
  </si>
  <si>
    <t>Wisenet T network outdoor vandal thermal bullet camera (uncooled), 640x480 @ 8.3fps, 13mm fixed focal lens (48.6°), triple codec H.265/H.264/MJPEG with Wisestream II,  built-in SD card slot (1x256GB), advanced video analytics and sound classification, PTZ handover, open platform, DIS(Gyro), integrated back box, IP66, IK10, PoE/12VDC/24VAC, white color</t>
  </si>
  <si>
    <t>Wisenet T network outdoor vandal Radiometric bullet camera (uncooled), 640x480 @ 8.3fps, 13mm fixed focal lens (48.6°), triple codec H.265/H.264/MJPEG with Wisestream II,  built-in SD card slot (1x256GB), advanced video analytics and sound classification, PTZ handover, up to 6 user programmable temperature detection areas, temperature detection range is from (-4°F ~ 266°F) , open platform, DIS(Gyro), integrated back box, IP66, IK10, PoE/12VDC/24VAC, white color</t>
  </si>
  <si>
    <t>Wisenet T network outdoor vandal thermal bullet camera (uncooled), 640x480 @ 8.3fps, 19mm fixed focal lens (32°), triple codec H.265/H.264/MJPEG with Wisestream II, SD card, advanced video analytics and sound classification, PTZ handover, open platform, DIS(Gyro), integrated back box, IP66, IK10, PoE/12VDC/24VAC, white color.</t>
  </si>
  <si>
    <t>Wisenet T network outdoor vandal Radiometric bullet camera (uncooled), 640x480 @ 8.3fps, 19mm fixed focal lens (32°), triple codec H.265/H.264/MJPEG with Wisestream II, SD card, advanced video analytics and sound classification, PTZ handover, up to 6 user programmable temperature detection areas, temperature detection range is from (-4°F ~ 266°F) , open platform, DIS(Gyro), integrated back box, IP66, IK10, PoE/12VDC/24VAC, white color.</t>
  </si>
  <si>
    <t>Wisenet T network outdoor vandal thermal bullet camera (uncooled), 640x480 @ 8.3fps, 35mm fixed focal lens (17.2°), triple codec H.265/H.264/MJPEG with Wisestream II, SD card, advanced video analytics and sound classification, PTZ handover, open platform, DIS(Gyro), integrated back box, IP66, IK10, PoE/12VDC/24VAC, white color.</t>
  </si>
  <si>
    <t>Powered by WN9, AI Rugged PTZ Postioning Camera, 2MP @ 30FPS resolution, 4.75mm~261.4mm(55x) autofocus lens, adaptive Wise IR (500m), extremeWDR 120dB, Day &amp; Night (ICR), H.265/H.264/MJPEG codec, DIS with built-in gyro sensor, Handover, AI-based WiseStream, WiseNR Ⅱ (using AI engine), Dynamic privacy mask, IVA events based on AI engine: Motion &amp; Object detection, Line crossing(Crossing/Direction), IVA area(Loitering/Intrusion/Enter/Exit/Appear/Disappear), Slip &amp; Fall, Classified object types: (Person/Face/Vehicle/License plate), Object attributes (Person: Gender/Top/Bottom clothing color/Bag, Face: Age/Gender/Mask/Glasses, Vehicle: type/color), BestShot, Analytics events (Tampering, Shock detection, Audio detection), Audio detection, Sound classification (with NW I/O box), AI object auto-tracking (Person/Vehicle) with target lock tracking, Secure element with FIPS 140-3 level3, Built-in microSD card slot (Up to 1TB), IP66/IP68, IK10 (except window), NEMA 4X, NEMA-TS 2(2.2.7.2-8, 2.2.8, 2.2.9), MIL-STD-810H ASTM B117, Operating temp: -50°C~+60°C (-58°F~+140°F), Wind load 258km/h (160mph), Power: HPoE IEEE802.3bt type4, Class8 (Injector excluded), Metal shielded RJ-45, White.</t>
  </si>
  <si>
    <t>Powered by WN9, AI Rugged PTZ Positoning Camera, 4MP @ 30FPS resolution, 6.1mm~262.4mm(43x) autofocus lens, adaptive Wise IR (450m), extremeWDR 120dB, Day &amp; Night (ICR), H.265/H.264/MJPEG codec, Optical image stabilization, Handover, AI-based WiseStream, WiseNR Ⅱ (using AI engine), Dynamic privacy mask, IVA events based on AI engine: Motion &amp; Object detection, Line crossing(Crossing/Direction), IVA area(Loitering/Intrusion/Enter/Exit/Appear/Disappear), Slip &amp; Fall, Classified object types: (Person/Face/Vehicle/License plate), Object attributes (Person: Gender/Top/Bottom clothing color/Bag, Face: Age/Gender/Mask/Glasses, Vehicle: type/color), BestShot, Analytics events (Tampering, Shock detection, Audio detection), Audio detection, Sound classification (with NW I/O box), AI object auto-tracking (Person/Vehicle) with target lock tracking, Secure element with FIPS 140-3 level3, Built-in microSD card slot (Up to 1TB), IP66/IP68, IK10 (except window), NEMA 4X, NEMA-TS 2(2.2.7.2-8, 2.2.8, 2.2.9), MIL-STD-810H ASTM B117, Operating temp: -50°C~+60°C (-58°F~+140°F), Wind load 258km/h (160mph), Power: HPoE IEEE802.3bt type4, Class8 (Injector excluded), Metal shielded RJ-45, White.</t>
  </si>
  <si>
    <t>Powered by WN9, AI Rugged PTZ Positoning Camera, 4K @ 30FPS resolution, 6.1mm~262.4mm(43x) autofocus lens, adaptive Wise IR (450m), extremeWDR 120dB, Day &amp; Night (ICR), H.265/H.264/MJPEG codec, Optical image stabilization, Handover, AI-based WiseStream, WiseNR Ⅱ (using AI engine), Dynamic privacy mask, IVA events based on AI engine: Motion &amp; Object detection, Line crossing(Crossing/Direction), IVA area(Loitering/Intrusion/Enter/Exit/Appear/Disappear), Slip &amp; Fall, Classified object types: (Person/Face/Vehicle/License plate), Object attributes (Person: Gender/Top/Bottom clothing color/Bag, Face: Age/Gender/Mask/Glasses, Vehicle: type/color), BestShot, Analytics events (Tampering, Shock detection, Audio detection), Audio detection, Sound classification (with NW I/O box), AI object auto-tracking (Person/Vehicle) with target lock tracking, Secure element with FIPS 140-3 level3, Built-in microSD card slot (Up to 1TB), IP66/IP68, IK10 (except window), NEMA 4X, NEMA-TS 2(2.2.7.2-8, 2.2.8, 2.2.9), MIL-STD-810H ASTM B117, Operating temp: -50°C~+60°C (-58°F~+140°F), Wind load 258km/h (160mph), Power: HPoE IEEE802.3bt type4, Class8 (Injector excluded), Metal shielded RJ-45, White.</t>
  </si>
  <si>
    <t>Wisenet T network BCR (Barcode Reader Camera) for Barcode Reading and Video Monitoring. Mono: 4K, Color: 4K.  Max 20fps @ 4K MONO/COLOR each. 25mm machine vision lens.  Removable and replaceable LED module (32 LEDs module is default) Track barcodes on high speed conveyor belt moving at 2m/s (6.5ft/s). Preinstalled WiseBCR App support Barcode recognition. Currently 1D/2D Bar Code can be recognized(Code128 / Codabar / Interleaved 2 of 5) , M12 8pin Ethernet connect, Humidity control with AIR vent. EN 60068-2-6 (vibration resistance), EN 60068-2-27 (shock resistance). Operating temperature -40°C~+55°C, IP67, IK10, 24VDC.</t>
  </si>
  <si>
    <t>TNU-6324E</t>
  </si>
  <si>
    <t>2MP Explosion-proof Camera, 4.44 ~ 142.6mm (32X) zoom, 120db WDR, Stainless 316L, Built-in wiper</t>
  </si>
  <si>
    <t>TNU-6324ER</t>
  </si>
  <si>
    <t>2MP Explosion-proof Camera, 4.44 ~ 142.6mm (32X) zoom, 120db WDR, 200m IR, Stainless 316L, Built-in wiper</t>
  </si>
  <si>
    <t>XNB-6005</t>
  </si>
  <si>
    <t>Wisenet X powered by Wisenet 5 network box camera, eXtraLUX features 1/2" sensor, 2MP, Full HD(1080p) @60fps, triple codec H.265/H.264/MJPEG with WiseStream II technology, 150dB WDR, USB port for easy installation, advanced video analytics and sound classification and business analytics, true D/N, dual SD card, hallway view, HLC, defog detection, DIS (Gyro), 12VDC/24VAC/PoE</t>
  </si>
  <si>
    <t>XNB-A6004</t>
  </si>
  <si>
    <t>Powered by WN9, Box Camera, 2MP resolution @ 30FPS, H.265/H.264/MJPEG codec, USB-C port for easy installation, Selectable microphone input (mic in/line in/built-in), Day &amp; Night (ICR), extremeWDR (120dB),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slots (Up to 1TBx2), Operating temperature: -10°C~+55°C (14°F~+131°F), Power: PoE, 12VDC, Metal shielded RJ-45. OnCloud Compatible.</t>
  </si>
  <si>
    <t>XND-6080</t>
  </si>
  <si>
    <t>2MP Dome Camera, 2.8 ~12mm, 150dB WDR, Hard Coating</t>
  </si>
  <si>
    <t>XND-6080R</t>
  </si>
  <si>
    <t>2MP IR Dome Camera, 2.8 ~12mm, 150dB WDR, 30m IR, Hard Coating</t>
  </si>
  <si>
    <t>XND-8080R</t>
  </si>
  <si>
    <t>5MP IR Dome Camera, 3.9 ~ 9.4mm, 30m IR</t>
  </si>
  <si>
    <t>XND-L6080R</t>
  </si>
  <si>
    <t>2MP IR Dome Camera, Lite, 3.2 ~10mm, 30m IR</t>
  </si>
  <si>
    <t>XND-L6080RVA</t>
  </si>
  <si>
    <t>2MP IR Dome Camera,  Lite, 3.2 ~10mm, 20m IR, VA , IK08, Metal Cover</t>
  </si>
  <si>
    <t xml:space="preserve">5MP WN9 Network AI IR Outdoor Vandal Bullet Camera; Max Resolution 2592x1944@30FPS; 0.04Lux@F1.3 (Color), 0Lux (B/W IR LED On); 3.3~9.3mm (2.8x); FoV H:113°~47°; Motorized Varifocal Lens; Hard-Coated Dome Bubble; H.265/H.264/MJPEG Codec; AI-Based WiseStream; IR Viewable Length 50m (164.04ft); USB-C Port for Easy Installation;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Business Intelligence: Heatmap, Queue Management, People Counting; IP66/IP67, IK10, NEMA 4X; Operating Temp: -40°C~+60°C (-40°F~+140°F); Built-In MicroSD Card Slot (x1) (Up to 1TB); PoE; Metal shielded RJ-45 (10/100BASE-T). * Alarm I/O and audio is supported through an optional cable (SPP-C7400) </t>
  </si>
  <si>
    <t xml:space="preserve">8MP WN9 Network AI IR Outdoor Vandal Bullet Camera; Max Resolution 3840x2160@30FPS; 0.04Lux@F1.3 (Color), 0Lux (B/W IR LED On); 4.4~9.3mm(2.1x); FoV H:113°~47°; Motorized Varifocal Lens; Hard-Coated Dome Bubble; H.265/H.264/MJPEG Codec; AI-Based WiseStream; IR Viewable Length 50m (164.04ft); USB Port for Easy Installation;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Business Intelligence: Heatmap, Queue Management, People Counting; IP66/IP67, IK10, NEMA 4X; Operating Temp: -40°C~+60°C (-40°F~+140°F); Built-In MicroSD Card Slot (x1); Power: PoE; Metal shielded RJ-45. * Alarm I/O and audio is supported through an optional cable (SPP-C7400) </t>
  </si>
  <si>
    <t>Powered by WN7, Outdoor Network AI IR Bullet Camera, 4MP resolution @ 60FPS (WDR off)/30FPS (WDR on), 2.8~10mm(3.6x) (109.7°~30.4°) motorized varifocal lens, Triple codec (H.265/H.264/MJPEG), IR viewable length 40m (131.2ft), USB port for easy installation, Day &amp; Night (ICR), extremeWDR (120dB),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UL CAP certified, P66, IP67, NEMA4X, IK10,Operating temperature: -40°C~+60°C(-40°F ~ +140°F), Power: PoE/12VDC, Metal shielded RJ-45</t>
  </si>
  <si>
    <t>Powered by WN7, Outdoor Network AI IR Bullet Camera, 6MP resolution @ 30FPS, 4.4~9.3mm(2.1x) (112.1°~47.5°) motorized varifocal lens, Triple codec (H.265/H.264/MJPEG), IR viewable length 40m (131.2ft), USB port for easy installation, Day &amp; Night (ICR), extremeWDR (120dB),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UL CAP certified, P66, IP67, NEMA4X, IK10,Operating temperature: -40°C~+60°C(-40°F ~ +140°F), Power: PoE/12VDC, Metal shielded RJ-45</t>
  </si>
  <si>
    <t xml:space="preserve">Powered by WN7, Outdoor Network AI IR Bullet Camera, 4K resolution @ 30FPS, 4.4~9.3mm(2.1x) (112.1°~47.5°) motorized varifocal lens, Triple codec (H.265/H.264/MJPEG), IR viewable length 40m (131.2ft), USB port for easy installation, Day &amp; Night (ICR), extremeWDR (120dB),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UL CAP certified, P66, IP67, NEMA4X, IK10, Operating temperature: -40°C~+60°C(-40°F ~ +140°F) Power: PoE/12VDC, Metal shielded RJ-45 </t>
  </si>
  <si>
    <t>XNO-L6080RA</t>
  </si>
  <si>
    <t>2MP IR Bullet Camera,  Lite, 3.2 ~10mm, 30m IR, VA,  IP66, IK10</t>
  </si>
  <si>
    <t>XNP-6120H</t>
  </si>
  <si>
    <t>Wisenet X powered by Wisenet 5 network outdoor PTZ camera, 2MP, Full HD(1080p) @ 60fps, 12X optical zoom lens (5.2mm ~62.4mm) (54.58º ~ 5.30º), Pan: 360° endless. Tilt: -5°~ 185°, triple codec H.265/H.264/MJPEG with WiseStream II technology, 150dB WDR, USB port for easy installation, advanced video analytics and sound classification, true D/N, built-in SD card slot (1x256GB), HLC, defog detection, DIS(Gyro), 12VDC/PoE, IP66, IK10, -22°F ~ 131°F</t>
  </si>
  <si>
    <t>XNV-6083Z</t>
  </si>
  <si>
    <t>2MP AI Vandal Dome Camera</t>
  </si>
  <si>
    <t>XNV-8083Z</t>
  </si>
  <si>
    <t>6MP AI Vandal Dome Camera</t>
  </si>
  <si>
    <t xml:space="preserve">5MP WN9 Network AI IR Outdoor Vandal Dome Camera; Max Resolution 2592x1944@30FPS; 0.04Lux@F1.3 (Color), 0Lux (B/W IR LED On); 3.3~9.3mm (2.8x) ; (H:113°~47°); Motorized Varifocal Lens; Hard-Coated Dome Bubble; H.265/H.264/MJPEG Codec; AI-Based WiseStream; IR Viewable Length 50m (164.04ft); USB-C Port for Easy Installation;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Business Intelligence: Heatmap, Queue Management, People Counting; IP66/IP67, IK10, NEMA 4X; Operating Temp: -40°C~+50°C (-40°F~+122°F); Built-In MicroSD Card Slot (x1) (Up to 1TB); PoE; Metal shielded RJ-45 (10/100BASE-T). * Alarm I/O and audio is supported through an optional cable (SPP-C7400) </t>
  </si>
  <si>
    <t>XNV-A8084RS</t>
  </si>
  <si>
    <t>5MP WN9 (2560 x 1920) resolution, 3.3 ~ 9.3mm (2.8x) motorized varifocal, Dual NPU for AI-based Image enhancement, Analytics events based on AI engine : Object detection, IVA, Business intelligence based on AI engine : People/Vehicle/Crowd counting, Queue management, Heatmap, Support BestShot and attributes, Support Dynamic Privacy Masking, extremeWDR, WiseNRⅡ(Based on AI engine), WiseStream(Based on AI engine), WiseIR: IR viewable length 50 m (164.04 ft), IP66, IP67, IP68, NEMA4X, IK11, NEMA TS-2 (2.2.7.2-8, 2.2.8, 2.2.9), Support Wisepower(Power monitoring, ECO mode), Secure storage (Secure element with FIPS 140-3 level3/CC EAL6+ certified), SBOM, NSF/ANSI Standard 169 Special Purpose Food Equipment and Devices</t>
  </si>
  <si>
    <t xml:space="preserve">8MP WN9 Network AI IR Outdoor Vandal Dome Camera; Max Resolution 3840x2160@30FPS; 0.04Lux@F1.3 (Color), 0Lux (B/W IR LED On); 4.4~9.3mm (2.1x); FoV H:113°~47°; Motorized Varifocal Lens; Hard-Coated Dome Bubble; H.265/H.264/MJPEG Codec; AI-Based WiseStream; IR Viewable Length 50m (164.04ft); USB-C Port for Easy Installation;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Business Intelligence: Heatmap, Queue Management, People Counting; IP66/IP67, IK10, NEMA 4X; Operating Temp: -40°C~+50°C (-40°F~+122°F); Built-In MicroSD Card Slot (x1) (Up to 1TB); PoE; Metal shielded RJ-45 (10/100BASE-T). * Alarm I/O and audio is supported through an optional cable (SPP-C7400) </t>
  </si>
  <si>
    <t>XNV-A9084RS</t>
  </si>
  <si>
    <t>8MP WN9 (2560 x 1920) resolution, 3.3 ~ 9.3mm (2.1x) motorized varifocal, Dual NPU for AI-based Image enhancement, Analytics events based on AI engine : Object detection, IVA, Business intelligence based on AI engine : People/Vehicle/Crowd counting, Queue management, Heatmap, Support BestShot and attributes, Support Dynamic Privacy Masking, extremeWDR, WiseNRⅡ(Based on AI engine), WiseStream(Based on AI engine), WiseIR: IR viewable length 50 m (164.04 ft), IP66, IP67, IP68, NEMA4X, IK11, NEMA TS-2 (2.2.7.2-8, 2.2.8, 2.2.9), Support Wisepower(Power monitoring, ECO mode), Secure storage (Secure element with FIPS 140-3 level3/CC EAL6+ certified), SBOM, NSF/ANSI Standard 169 Special Purpose Food Equipment and Devices</t>
  </si>
  <si>
    <t>XNV-L6080RA</t>
  </si>
  <si>
    <t>2MP IR Vandal Dome Camera, Lite, 3.2 ~10mm, VA, 30m IR,  IP66, IK10, Hard Coating, Temp 60 ° and RH 95%</t>
  </si>
  <si>
    <t>Skin cover compatible with TNV-C8011RW</t>
  </si>
  <si>
    <t>Black skin cover for outdoor X-Plus series domes XNV-6081xx, XNV-8081xx, XNV-9082R/8082R, QTY of 3</t>
  </si>
  <si>
    <t>SBE-100B</t>
  </si>
  <si>
    <t>Pedestal Mount for Explosion-proof Camera</t>
  </si>
  <si>
    <t>SBE-100PM</t>
  </si>
  <si>
    <t>Pole Mount for Explosion-proof Camera</t>
  </si>
  <si>
    <t>SBE-100WM</t>
  </si>
  <si>
    <t>Wall Mount for Explosion-proof Camera</t>
  </si>
  <si>
    <t>SBF-100BW1</t>
  </si>
  <si>
    <t xml:space="preserve">Back Box White for Fish eye </t>
  </si>
  <si>
    <t>Mounting Bracket for 4.75" PCD Holes (White Ruggedized PTZ), compatible with  (TNP-A6550RW, TNP-A7430RW,  TNP-A9430RW)</t>
  </si>
  <si>
    <t>Wall &amp; Pole Mount (White Ruggedized PTZ), Reversible design for all installation mode-upright, canted, inverted, compatible with (TNP-A6550RW, TNP-A7430RW,  TNP-A9430RW)</t>
  </si>
  <si>
    <t>PTZ adapter for SBP-250WMW &amp; SBP-400WMW 
Compatible with XNP-C7310R/C9310R, XNP-C6403/C8253/C9253, XNP-6400/8250/9250 Pack of 3</t>
  </si>
  <si>
    <t>Adapter for mount SBP-250WMW &amp; SBP-400WMW 
Compatible with SBP-180HMW1/200HMW/215HMW/250HMW/315HMW Pack of 3</t>
  </si>
  <si>
    <t>SBP-137WM</t>
  </si>
  <si>
    <t>Outdoor Wall Mount (Q Series)</t>
  </si>
  <si>
    <t>SBP-137WMW</t>
  </si>
  <si>
    <t>White Color, Outdoor Wall Mount (Q Series)</t>
  </si>
  <si>
    <t>Ceiling mount base (w/o conduit holes), compatible with all 1.5" hanging mounts and extension pipes: SBP-C15P, SBP-150CMP/300CMP/900CMP</t>
  </si>
  <si>
    <t xml:space="preserve">Installation box, Supports DIN rail </t>
  </si>
  <si>
    <t>Pole mount compatible with TNU-6321 &amp; TNU-4041T/4051T</t>
  </si>
  <si>
    <t>SBP-156WA</t>
  </si>
  <si>
    <t>Adapter to convert to Hanwha PTZ</t>
  </si>
  <si>
    <t>SBP-160TMW</t>
  </si>
  <si>
    <t>Tilt Mount white (SNV-6083R)</t>
  </si>
  <si>
    <t>Ceiling mount base (with conduit holes)</t>
  </si>
  <si>
    <t>Ceiling Mount</t>
  </si>
  <si>
    <t>SBP-300HMW6</t>
  </si>
  <si>
    <t>Hanging Mount White (for PNV-9080R, SNV- 5084/5084R/6084/6084R/6085R/7084/7084R/8080/8081R, SCV-6081R)</t>
  </si>
  <si>
    <t>SBP-300HMW8</t>
  </si>
  <si>
    <t>Hanging Mount White (for PND-9080R, SND- 6084R/6084/6083/5084R/5084/5083, SCD-6081R)</t>
  </si>
  <si>
    <t>Wall mount</t>
  </si>
  <si>
    <t>Back Box for TID-600R</t>
  </si>
  <si>
    <t>Pole Mount compatible with SBU-500WM</t>
  </si>
  <si>
    <t>SBV-158GW</t>
  </si>
  <si>
    <t>Back box White (vandal camera)</t>
  </si>
  <si>
    <t>Extension cable for remote head lens, 25m (82Ft), compatible with: PNM-9000QB and PNM-C20000QB, SLA-T4680A, SLA-T4680VA, SLA-T2480A, SLA-T2480VA, SLA-T1080FA, SLA-T2880BA, SLA-T4680DA, SLA-T4680DSA</t>
  </si>
  <si>
    <t>SHB-4300H</t>
  </si>
  <si>
    <t>Indoor/Outdoor Housing for Box Camera, IP66,(including braket), Diecasting Material, 24V AC Fan/Heater</t>
  </si>
  <si>
    <t>SHB-4301H2</t>
  </si>
  <si>
    <t>Box Camera Housing</t>
  </si>
  <si>
    <t>Lite typed In-ceiling Mount compatible with QNF-9010/8010</t>
  </si>
  <si>
    <t>In-ceiling Mount</t>
  </si>
  <si>
    <t>SHD-1350P</t>
  </si>
  <si>
    <t>In-ceiling Mount Spacer　</t>
  </si>
  <si>
    <t>SPB-IND81</t>
  </si>
  <si>
    <t>Smoke Cover</t>
  </si>
  <si>
    <t>SPB-IND850W</t>
  </si>
  <si>
    <t>Smoked Dome Cover compatible with XND-A9085RV, XND-A8085RV</t>
  </si>
  <si>
    <t>SPB-MDC21W</t>
  </si>
  <si>
    <t>Smoke dome compatible with PNM-A13022V, PNM-9031RV, PNM-C9022RV</t>
  </si>
  <si>
    <t>SPB-VAN850W</t>
  </si>
  <si>
    <t>Smoked Dome Cover compatible with XNV-A9085R, XNV-A8085R</t>
  </si>
  <si>
    <t>IR emitter up to 200m (656 feet), 25˚ IR angle, 850nm wave length, 24VAC, IP67, -40°C ~ +60°C (-40°F ~ 140°F). 
Compatible with the TNU-6321</t>
  </si>
  <si>
    <t>SPI-BBM0</t>
  </si>
  <si>
    <t>Blue LED Module Accessory for 12mm lens compatible with TNS-7000M</t>
  </si>
  <si>
    <t>SPI-BBM1</t>
  </si>
  <si>
    <t>Blue LED Module Accessory for 8mm lens compatible with TNS-7000M</t>
  </si>
  <si>
    <t>SPI-BBW0</t>
  </si>
  <si>
    <t>Blue LED Module Accessory for 6mm lens compatible with TNS-7000M</t>
  </si>
  <si>
    <t>SPI-BRM0</t>
  </si>
  <si>
    <t>Red LED Module Accessory for 12mm lens compatible with TNS-7000M</t>
  </si>
  <si>
    <t>SPI-BRM1</t>
  </si>
  <si>
    <t>Red LED Module Accessory for 8mm lens compatible with TNS-7000M</t>
  </si>
  <si>
    <t>SPI-BRW0</t>
  </si>
  <si>
    <t>Red LED Module Accessory for 6mm lens compatible with TNS-7000M</t>
  </si>
  <si>
    <t>SPP-C00402EP</t>
  </si>
  <si>
    <t>RJ45 Push-pull ruggedized Cable 2m (78.74") compatible with TNP-A6550RW, TNP-A7430RW, TNP-A9430RW</t>
  </si>
  <si>
    <t>SPP-C00405EP</t>
  </si>
  <si>
    <t>RJ45 Push-pull ruggedized Cable 5m (196.85") compatible with TNP-A6550RW, TNP-A7430RW, TNP-A9430RW</t>
  </si>
  <si>
    <t>SPP-C00410EP</t>
  </si>
  <si>
    <t>RJ45 Push-pull ruggedized Cable 10m (393.7") compatible with TNP-A6550RW, TNP-A7430RW, TNP-A9430RW</t>
  </si>
  <si>
    <t>SPP-C1200M</t>
  </si>
  <si>
    <t>RJ45-M12 Cable compatible with XNF-A9014RV, XNF-A8014RV (Pack of 5)</t>
  </si>
  <si>
    <t>SPP-C7400</t>
  </si>
  <si>
    <t>Audio and Alarm cable for TNV-C7013RC, QNV-C8083R/9083R, XNV-C6083R/C7083R/C8083R/C9083R, XND-C6083RV/C7083RV/C8083RV/C9083RV, (Pack of 3)</t>
  </si>
  <si>
    <t>RJ45 Push-pull ruggedized Connector Kit compatible with TNP-A6550RW, TNP-A7430RW, TNP-A9430RW</t>
  </si>
  <si>
    <t>60W(24V) Adaptor + Power Cord package, compatible with PVM lineup (SMT-3221PV/3231PV, SMT-2721PV/2731PV, SMT-1031PV/1031PVW)</t>
  </si>
  <si>
    <t>SPA-C100B</t>
  </si>
  <si>
    <t>IP Ceiling speaker Black, Output level: +6 dBV ± 3 dB, PoE, PoE+ , Internal memory: 1 GBytes</t>
  </si>
  <si>
    <t>SPA-C100W</t>
  </si>
  <si>
    <t>IP Ceiling speaker white, Output level: +6 dBV ± 3 dB, PoE, PoE+ , Internal memory: 1 Gbytes</t>
  </si>
  <si>
    <t>SLA-2M6000P</t>
  </si>
  <si>
    <t>1/2.8" 2MP CMOS with a 6.0mm fixed focal lens, FoV: H: 50.4˚, V: 28.8˚, for the PNM-9320VQP and PNM-9322VQP</t>
  </si>
  <si>
    <t>SLA-M8550D</t>
  </si>
  <si>
    <t>3MP 8.5~50mm CS mount Lens</t>
  </si>
  <si>
    <t>10-inch (10.1") AI Enabled IP Public View Monitor (AI PVM), Black Color, 1024x600 60Hz, Ethernet, Built-in Speakers (1W x2), AI Object Classification and Analytics, Face Detection, Motion Activated LED and Audio Alarm, Customizable Text Overlay Messages, Custom Logo Image Support, Slide Show &amp; Live Video, Hallway View Mode, 2MP IP Built-In Camera, 3.06mm Fixed Lens (H:107.7°, V:59.0°), 120dB WDR, H.265/H.264/MJPEG, Micro SD/SDHC/SDXC, VESA mount (75 x 75mm),  PoE+ (802.3at) and DC 24V.
***Power adapter is not included***
Optional Power Adapter: DC24V Power Adapter (SPU-60240)</t>
  </si>
  <si>
    <t>SMT-2431</t>
  </si>
  <si>
    <t>24" LED Monitor, Full HD, 1080p (1920x1080), HDMI, VGA, 16:9 aspect ratio, VESA DPM Compatible (100x100mm)</t>
  </si>
  <si>
    <t>SMT-2710</t>
  </si>
  <si>
    <t>27ch Monitor</t>
  </si>
  <si>
    <t>27" AI Enabled IP public view monitor (AI PVM), PIP/PBP, 1080p (1920x1080 60Hz), 16:9 Aspect Ratio, HDMI In (x2), Ethernet, Built-in Speakers (2W x2), AI Object Classification and Analytics, Face Detection, Motion Activated LED and Audio Alarm, Customizable Text Overlay Messages, Custom Logo Image Support, Slide Show &amp; Live Video, Hallway View Mode, Landscape and Portrait Display Modes, Built-In 2MP IP Camera, 3.06mm Fixed Lens (H:107.7°, V:59.0°), 120dB WDR, H.265/H.264/MJPEG, Micro SD/SDHC/SDXC, VESA Compatible (100x100mm / 200x100mm / 200x200mm), Black Cabinet, Dual Power (HPoE and DC 24V). 
***Power adapter is not included***
Optional Power Adapters: HPoE Power Injector (SPO-8315) or DC24V Power Adapter (SPU-60240)</t>
  </si>
  <si>
    <t>SMT-2740</t>
  </si>
  <si>
    <t>SMT-3215</t>
  </si>
  <si>
    <t>32" LED Monitor, 1080p (1920x1080), DVI, HDMI, VGA, CVBS, 16:9 aspect ratio, Built-in Speaker (2W X 2), VESA DPM Compatible (100x100mm)</t>
  </si>
  <si>
    <t>32” (31.55") AI Enabled IP public view monitor (AI PVM), PIP/PBP, 1080p (1920x1080 60Hz), 16:9 Aspect Ratio, HDMI In (x2), Ethernet, Built-in Speakers (2W x2), AI Object Classification and Analytics, Face Detection, Motion Activated LED and Audio Alarm, Customizable Text Overlay Messages, Custom Logo Image Support, Slide Show &amp; Live Video, Hallway View Mode, Landscape and Portrait Display Modes, Built-In 2MP IP Camera, 3.06mm Fixed Lens (H:107.7°, V:59.0°), 120dB WDR, H.265/H.264/MJPEG, Micro SD/SDHC/SDXC, VESA Compatible (100x100mm / 200x100mm / 200x200mm), Black Cabinet, Dual Power (HPoE and DC 24V). 
***Power adapter is not included***
Optional Power Adapters: HPoE Power Injector (SPO-8315) or DC24V Power Adapter (SPU-60240)</t>
  </si>
  <si>
    <t>SMT-3240</t>
  </si>
  <si>
    <t>32" UHD Monitor support up to 3840×2160 resolution</t>
  </si>
  <si>
    <t>SMT-4345</t>
  </si>
  <si>
    <t>43' inch UHD Monitor support up to 3840×2160@60Hz</t>
  </si>
  <si>
    <t>83W HPoE Injector, Fully compliant with IEEE802.3af/at/bt, PoE++, Built-in SFP slot, Compatible with XNP-9300RW / XNP-8300RW / XNP-6400RW, PNM-9085RQZ / PNM-9085RQZ1 / PNM-9084RQZ / PNM-9084RQZ1 / PNM-9322VQP</t>
  </si>
  <si>
    <t>Built-In MIC</t>
  </si>
  <si>
    <t>New</t>
  </si>
  <si>
    <t>Code Changed</t>
  </si>
  <si>
    <t>EOL by Dec 2026</t>
  </si>
  <si>
    <t>Code Updated</t>
  </si>
  <si>
    <t>EOP June 2026
Please check with 
&lt;shadi@hanwha.com&gt;
before order</t>
  </si>
  <si>
    <t>EOP
Limited Qty
Please check with 
 &lt;shadi@hanwha.com&gt;
before order</t>
  </si>
  <si>
    <t xml:space="preserve"> </t>
  </si>
  <si>
    <t xml:space="preserve">Special order
Non-returnable
Thermal cameras with frame rates under 9fps versions </t>
  </si>
  <si>
    <t>Limited QTY
VGA AI Tele Thermal
Mar 2026
Code Is Changed</t>
  </si>
  <si>
    <t xml:space="preserve">Thermal cameras with frame rates under 9fps versions </t>
  </si>
  <si>
    <t xml:space="preserve">POE Injector excluded </t>
  </si>
  <si>
    <t>POE Injector excluded</t>
  </si>
  <si>
    <t>Replacement Model
TNV-C7013RC</t>
  </si>
  <si>
    <t>EOP
Please check with 
&lt;shadi@hanwha.com&gt;
before order</t>
  </si>
  <si>
    <t>Description Updated</t>
  </si>
  <si>
    <t>EOP
Limited Stock</t>
  </si>
  <si>
    <t>EOP june 2026
Limited Qty
Please check with 
 &lt;shadi@hanwha.com&gt;
before order</t>
  </si>
  <si>
    <t>Limited Qty
Please check with 
 &lt;shadi@hanwha.com&gt;
before order</t>
  </si>
  <si>
    <t>EOP - June 2026
Limited Stock</t>
  </si>
  <si>
    <t>Lead Trime 6 Months</t>
  </si>
  <si>
    <t>Replacement for SBP-301HM1</t>
  </si>
  <si>
    <t>Limited Qty
Please check with 
 &lt;shadi@hanwha.com&gt;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</si>
</sst>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quot;$&quot;* #,##0.00_);_(&quot;$&quot;* \(#,##0.00\);_(&quot;$&quot;* &quot;-&quot;??_);_(@_)"/>
    <numFmt numFmtId="165" formatCode="[$$-409]#,##0.00"/>
    <numFmt numFmtId="166" formatCode="[$€-2]\ #,##0"/>
    <numFmt numFmtId="167" formatCode="[$€-2]\ #,##0.00"/>
  </numFmts>
  <fonts count="35">
    <font>
      <sz val="11"/>
      <color theme="1"/>
      <name val="Calibri"/>
      <family val="2"/>
      <charset val="129"/>
      <scheme val="minor"/>
    </font>
    <font>
      <sz val="11"/>
      <color theme="1"/>
      <name val="Calibri"/>
      <family val="2"/>
      <charset val="129"/>
      <scheme val="minor"/>
    </font>
    <font>
      <sz val="10"/>
      <name val="Arial"/>
      <family val="2"/>
    </font>
    <font>
      <sz val="8"/>
      <name val="Calibri"/>
      <family val="2"/>
      <charset val="129"/>
      <scheme val="minor"/>
    </font>
    <font>
      <sz val="11"/>
      <color indexed="8"/>
      <name val="Calibri"/>
      <family val="2"/>
    </font>
    <font>
      <sz val="11"/>
      <color theme="1"/>
      <name val="Calibri"/>
      <family val="2"/>
      <scheme val="minor"/>
    </font>
    <font>
      <sz val="10"/>
      <name val="Arial Cyr"/>
      <charset val="204"/>
    </font>
    <font>
      <sz val="10"/>
      <name val="Arial"/>
      <family val="2"/>
      <charset val="204"/>
    </font>
    <font>
      <b/>
      <sz val="10"/>
      <name val="Arial"/>
      <family val="2"/>
      <charset val="204"/>
    </font>
    <font>
      <sz val="10"/>
      <color indexed="16"/>
      <name val="Arial"/>
      <family val="2"/>
      <charset val="204"/>
    </font>
    <font>
      <sz val="10"/>
      <color indexed="63"/>
      <name val="Arial"/>
      <family val="2"/>
      <charset val="204"/>
    </font>
    <font>
      <b/>
      <sz val="10"/>
      <color indexed="10"/>
      <name val="Arial"/>
      <family val="2"/>
      <charset val="204"/>
    </font>
    <font>
      <sz val="10"/>
      <color theme="1"/>
      <name val="Arial"/>
      <family val="2"/>
      <charset val="204"/>
    </font>
    <font>
      <b/>
      <sz val="10"/>
      <color theme="1"/>
      <name val="Arial"/>
      <family val="2"/>
      <charset val="204"/>
    </font>
    <font>
      <sz val="10"/>
      <color indexed="8"/>
      <name val="Arial"/>
      <family val="2"/>
      <charset val="204"/>
    </font>
    <font>
      <sz val="10"/>
      <color rgb="FF000000"/>
      <name val="Arial"/>
      <family val="2"/>
      <charset val="204"/>
    </font>
    <font>
      <b/>
      <sz val="10"/>
      <color indexed="8"/>
      <name val="Arial"/>
      <family val="2"/>
      <charset val="204"/>
    </font>
    <font>
      <sz val="10"/>
      <color indexed="10"/>
      <name val="Arial"/>
      <family val="2"/>
      <charset val="204"/>
    </font>
    <font>
      <b/>
      <sz val="10"/>
      <color indexed="10"/>
      <name val="Arial"/>
      <family val="2"/>
    </font>
    <font>
      <sz val="12"/>
      <name val="Arial"/>
      <family val="2"/>
      <charset val="204"/>
    </font>
    <font>
      <u/>
      <sz val="10"/>
      <color indexed="12"/>
      <name val="Arial"/>
      <family val="2"/>
      <charset val="204"/>
    </font>
    <font>
      <b/>
      <sz val="12"/>
      <name val="Arial"/>
      <family val="2"/>
    </font>
    <font>
      <sz val="12"/>
      <name val="Arial"/>
      <family val="2"/>
    </font>
    <font>
      <b/>
      <sz val="10"/>
      <color indexed="8"/>
      <name val="Arial"/>
      <family val="2"/>
    </font>
    <font>
      <b/>
      <sz val="10"/>
      <name val="Arial"/>
      <family val="2"/>
    </font>
    <font>
      <b/>
      <sz val="10"/>
      <color theme="9" tint="-0.499984740745262"/>
      <name val="Arial"/>
      <family val="2"/>
    </font>
    <font>
      <b/>
      <sz val="12"/>
      <color indexed="9"/>
      <name val="Arial"/>
      <family val="2"/>
    </font>
    <font>
      <sz val="10"/>
      <name val="Helv"/>
      <charset val="204"/>
    </font>
    <font>
      <b/>
      <sz val="9"/>
      <color indexed="8"/>
      <name val="Tahoma"/>
      <family val="2"/>
      <charset val="204"/>
    </font>
    <font>
      <b/>
      <sz val="12"/>
      <name val="Helv"/>
      <charset val="204"/>
    </font>
    <font>
      <b/>
      <sz val="12"/>
      <name val="Arial"/>
      <family val="2"/>
      <charset val="204"/>
    </font>
    <font>
      <b/>
      <sz val="9"/>
      <name val="Arial"/>
      <family val="2"/>
      <charset val="204"/>
    </font>
    <font>
      <b/>
      <sz val="10"/>
      <color theme="1"/>
      <name val="Arial"/>
      <family val="2"/>
    </font>
    <font>
      <b/>
      <sz val="10"/>
      <color rgb="FF000000"/>
      <name val="Arial"/>
      <family val="2"/>
    </font>
    <font>
      <u/>
      <sz val="11"/>
      <color theme="10"/>
      <name val="Calibri"/>
      <family val="2"/>
      <charset val="129"/>
      <scheme val="minor"/>
    </font>
  </fonts>
  <fills count="11">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indexed="43"/>
        <bgColor indexed="64"/>
      </patternFill>
    </fill>
    <fill>
      <patternFill patternType="solid">
        <fgColor indexed="44"/>
        <bgColor indexed="64"/>
      </patternFill>
    </fill>
    <fill>
      <patternFill patternType="solid">
        <fgColor indexed="8"/>
        <bgColor indexed="64"/>
      </patternFill>
    </fill>
    <fill>
      <patternFill patternType="solid">
        <fgColor rgb="FF92D050"/>
        <bgColor indexed="64"/>
      </patternFill>
    </fill>
    <fill>
      <patternFill patternType="solid">
        <fgColor rgb="FFFFFF00"/>
        <bgColor indexed="64"/>
      </patternFill>
    </fill>
    <fill>
      <patternFill patternType="solid">
        <fgColor rgb="FFFF0000"/>
        <bgColor indexed="64"/>
      </patternFill>
    </fill>
    <fill>
      <patternFill patternType="solid">
        <fgColor theme="0" tint="-4.9989318521683403E-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s>
  <cellStyleXfs count="17">
    <xf numFmtId="0" fontId="0" fillId="0" borderId="0">
      <alignment vertical="center"/>
    </xf>
    <xf numFmtId="0" fontId="2" fillId="0" borderId="0"/>
    <xf numFmtId="164" fontId="4" fillId="0" borderId="0" applyFont="0" applyFill="0" applyBorder="0" applyAlignment="0" applyProtection="0">
      <alignment vertical="center"/>
    </xf>
    <xf numFmtId="164" fontId="4" fillId="0" borderId="0" applyFont="0" applyFill="0" applyBorder="0" applyAlignment="0" applyProtection="0">
      <alignment vertical="center"/>
    </xf>
    <xf numFmtId="0" fontId="4" fillId="0" borderId="0"/>
    <xf numFmtId="0" fontId="4" fillId="0" borderId="0"/>
    <xf numFmtId="164" fontId="4" fillId="0" borderId="0" applyFont="0" applyFill="0" applyBorder="0" applyAlignment="0" applyProtection="0"/>
    <xf numFmtId="0" fontId="1" fillId="0" borderId="0"/>
    <xf numFmtId="0" fontId="5" fillId="0" borderId="0"/>
    <xf numFmtId="164" fontId="4" fillId="0" borderId="0" applyFont="0" applyFill="0" applyBorder="0" applyAlignment="0" applyProtection="0"/>
    <xf numFmtId="0" fontId="1" fillId="0" borderId="0"/>
    <xf numFmtId="0" fontId="1" fillId="0" borderId="0">
      <alignment vertical="center"/>
    </xf>
    <xf numFmtId="9" fontId="1" fillId="0" borderId="0" applyFont="0" applyFill="0" applyBorder="0" applyAlignment="0" applyProtection="0">
      <alignment vertical="center"/>
    </xf>
    <xf numFmtId="0" fontId="6" fillId="0" borderId="0"/>
    <xf numFmtId="0" fontId="6" fillId="0" borderId="0"/>
    <xf numFmtId="0" fontId="20" fillId="0" borderId="0" applyNumberFormat="0" applyFill="0" applyBorder="0" applyAlignment="0" applyProtection="0">
      <alignment vertical="top"/>
      <protection locked="0"/>
    </xf>
    <xf numFmtId="0" fontId="34" fillId="0" borderId="0" applyNumberFormat="0" applyFill="0" applyBorder="0" applyAlignment="0" applyProtection="0">
      <alignment vertical="center"/>
    </xf>
  </cellStyleXfs>
  <cellXfs count="197">
    <xf numFmtId="0" fontId="0" fillId="0" borderId="0" xfId="0">
      <alignment vertical="center"/>
    </xf>
    <xf numFmtId="0" fontId="7" fillId="3" borderId="3" xfId="13" applyFont="1" applyFill="1" applyBorder="1" applyAlignment="1">
      <alignment vertical="top"/>
    </xf>
    <xf numFmtId="0" fontId="8" fillId="3" borderId="4" xfId="13" applyFont="1" applyFill="1" applyBorder="1" applyAlignment="1">
      <alignment horizontal="left" vertical="top"/>
    </xf>
    <xf numFmtId="0" fontId="8" fillId="3" borderId="4" xfId="13" applyFont="1" applyFill="1" applyBorder="1" applyAlignment="1">
      <alignment horizontal="left" vertical="center" wrapText="1"/>
    </xf>
    <xf numFmtId="165" fontId="9" fillId="3" borderId="4" xfId="13" applyNumberFormat="1" applyFont="1" applyFill="1" applyBorder="1" applyAlignment="1">
      <alignment horizontal="right" vertical="center"/>
    </xf>
    <xf numFmtId="165" fontId="9" fillId="3" borderId="5" xfId="13" applyNumberFormat="1" applyFont="1" applyFill="1" applyBorder="1" applyAlignment="1">
      <alignment horizontal="right" vertical="center"/>
    </xf>
    <xf numFmtId="0" fontId="7" fillId="0" borderId="0" xfId="13" applyFont="1" applyAlignment="1">
      <alignment vertical="top"/>
    </xf>
    <xf numFmtId="0" fontId="7" fillId="3" borderId="6" xfId="13" applyFont="1" applyFill="1" applyBorder="1" applyAlignment="1">
      <alignment vertical="top"/>
    </xf>
    <xf numFmtId="0" fontId="8" fillId="3" borderId="0" xfId="13" applyFont="1" applyFill="1" applyAlignment="1">
      <alignment horizontal="left" vertical="top"/>
    </xf>
    <xf numFmtId="0" fontId="10" fillId="3" borderId="0" xfId="13" applyFont="1" applyFill="1" applyAlignment="1">
      <alignment vertical="center" wrapText="1"/>
    </xf>
    <xf numFmtId="165" fontId="8" fillId="3" borderId="0" xfId="13" applyNumberFormat="1" applyFont="1" applyFill="1" applyAlignment="1">
      <alignment horizontal="right" vertical="center" wrapText="1"/>
    </xf>
    <xf numFmtId="165" fontId="8" fillId="3" borderId="7" xfId="13" applyNumberFormat="1" applyFont="1" applyFill="1" applyBorder="1" applyAlignment="1">
      <alignment horizontal="right" vertical="center" wrapText="1"/>
    </xf>
    <xf numFmtId="165" fontId="7" fillId="3" borderId="0" xfId="13" applyNumberFormat="1" applyFont="1" applyFill="1" applyAlignment="1">
      <alignment horizontal="right" vertical="center" wrapText="1"/>
    </xf>
    <xf numFmtId="165" fontId="7" fillId="3" borderId="7" xfId="13" applyNumberFormat="1" applyFont="1" applyFill="1" applyBorder="1" applyAlignment="1">
      <alignment horizontal="right" vertical="center" wrapText="1"/>
    </xf>
    <xf numFmtId="0" fontId="11" fillId="4" borderId="10" xfId="13" applyFont="1" applyFill="1" applyBorder="1" applyAlignment="1">
      <alignment vertical="center" wrapText="1"/>
    </xf>
    <xf numFmtId="0" fontId="11" fillId="4" borderId="11" xfId="13" applyFont="1" applyFill="1" applyBorder="1" applyAlignment="1">
      <alignment horizontal="center" vertical="center" wrapText="1"/>
    </xf>
    <xf numFmtId="9" fontId="11" fillId="4" borderId="12" xfId="13" applyNumberFormat="1" applyFont="1" applyFill="1" applyBorder="1" applyAlignment="1">
      <alignment horizontal="center" vertical="center" wrapText="1"/>
    </xf>
    <xf numFmtId="0" fontId="8" fillId="4" borderId="13" xfId="13" applyFont="1" applyFill="1" applyBorder="1" applyAlignment="1">
      <alignment horizontal="center" vertical="center" shrinkToFit="1"/>
    </xf>
    <xf numFmtId="0" fontId="8" fillId="4" borderId="2" xfId="13" applyFont="1" applyFill="1" applyBorder="1" applyAlignment="1">
      <alignment horizontal="center" vertical="center" wrapText="1" shrinkToFit="1"/>
    </xf>
    <xf numFmtId="0" fontId="12" fillId="0" borderId="0" xfId="0" applyFont="1">
      <alignment vertical="center"/>
    </xf>
    <xf numFmtId="0" fontId="12" fillId="0" borderId="0" xfId="0" applyFont="1" applyAlignment="1">
      <alignment horizontal="center" vertical="center"/>
    </xf>
    <xf numFmtId="0" fontId="12" fillId="0" borderId="0" xfId="0" applyFont="1" applyAlignment="1">
      <alignment vertical="top"/>
    </xf>
    <xf numFmtId="0" fontId="12" fillId="0" borderId="1" xfId="0" applyFont="1" applyFill="1" applyBorder="1" applyAlignment="1">
      <alignment horizontal="left" vertical="center"/>
    </xf>
    <xf numFmtId="0" fontId="14" fillId="2" borderId="1" xfId="1" applyFont="1" applyFill="1" applyBorder="1" applyAlignment="1">
      <alignment horizontal="left" vertical="top" wrapText="1"/>
    </xf>
    <xf numFmtId="0" fontId="15" fillId="0" borderId="1" xfId="1" applyFont="1" applyBorder="1" applyAlignment="1">
      <alignment horizontal="left" vertical="top" wrapText="1"/>
    </xf>
    <xf numFmtId="0" fontId="12" fillId="0" borderId="1" xfId="0" applyFont="1" applyBorder="1" applyAlignment="1">
      <alignment horizontal="left" vertical="top" wrapText="1"/>
    </xf>
    <xf numFmtId="0" fontId="15" fillId="0" borderId="1" xfId="5" applyFont="1" applyBorder="1" applyAlignment="1">
      <alignment horizontal="left" vertical="top" wrapText="1"/>
    </xf>
    <xf numFmtId="0" fontId="14" fillId="0" borderId="1" xfId="1" applyFont="1" applyBorder="1" applyAlignment="1">
      <alignment horizontal="left" vertical="top" wrapText="1"/>
    </xf>
    <xf numFmtId="0" fontId="14" fillId="0" borderId="1" xfId="5" applyFont="1" applyBorder="1" applyAlignment="1">
      <alignment horizontal="left" vertical="top" wrapText="1"/>
    </xf>
    <xf numFmtId="0" fontId="17" fillId="0" borderId="1" xfId="1" applyFont="1" applyBorder="1" applyAlignment="1">
      <alignment horizontal="left" vertical="top" wrapText="1"/>
    </xf>
    <xf numFmtId="0" fontId="14" fillId="0" borderId="1" xfId="7" applyFont="1" applyBorder="1" applyAlignment="1">
      <alignment horizontal="left" vertical="top" wrapText="1"/>
    </xf>
    <xf numFmtId="0" fontId="7" fillId="2" borderId="1" xfId="1" applyFont="1" applyFill="1" applyBorder="1" applyAlignment="1">
      <alignment horizontal="left" vertical="top" wrapText="1"/>
    </xf>
    <xf numFmtId="0" fontId="14" fillId="0" borderId="1" xfId="1" applyFont="1" applyFill="1" applyBorder="1" applyAlignment="1">
      <alignment horizontal="left" vertical="center" wrapText="1"/>
    </xf>
    <xf numFmtId="0" fontId="14" fillId="0" borderId="1" xfId="4" applyFont="1" applyBorder="1" applyAlignment="1">
      <alignment horizontal="left" vertical="top" wrapText="1"/>
    </xf>
    <xf numFmtId="0" fontId="7" fillId="0" borderId="1" xfId="1" applyFont="1" applyBorder="1" applyAlignment="1">
      <alignment horizontal="left" vertical="top" wrapText="1"/>
    </xf>
    <xf numFmtId="0" fontId="12" fillId="0" borderId="1" xfId="5" applyFont="1" applyBorder="1" applyAlignment="1">
      <alignment horizontal="left" vertical="top" wrapText="1"/>
    </xf>
    <xf numFmtId="0" fontId="14" fillId="2" borderId="1" xfId="7" applyFont="1" applyFill="1" applyBorder="1" applyAlignment="1">
      <alignment horizontal="left" vertical="top" wrapText="1"/>
    </xf>
    <xf numFmtId="0" fontId="15" fillId="2" borderId="1" xfId="7" applyFont="1" applyFill="1" applyBorder="1" applyAlignment="1">
      <alignment horizontal="left" vertical="top" wrapText="1"/>
    </xf>
    <xf numFmtId="0" fontId="7" fillId="2" borderId="1" xfId="7" applyFont="1" applyFill="1" applyBorder="1" applyAlignment="1">
      <alignment horizontal="left" vertical="top" wrapText="1"/>
    </xf>
    <xf numFmtId="0" fontId="15" fillId="2" borderId="1" xfId="1" applyFont="1" applyFill="1" applyBorder="1" applyAlignment="1">
      <alignment horizontal="left" vertical="top" wrapText="1"/>
    </xf>
    <xf numFmtId="0" fontId="14" fillId="2" borderId="1" xfId="1" applyFont="1" applyFill="1" applyBorder="1" applyAlignment="1">
      <alignment horizontal="left" vertical="center" wrapText="1"/>
    </xf>
    <xf numFmtId="0" fontId="12" fillId="0" borderId="1" xfId="0" applyFont="1" applyBorder="1">
      <alignment vertical="center"/>
    </xf>
    <xf numFmtId="0" fontId="12" fillId="0" borderId="1" xfId="0" applyFont="1" applyBorder="1" applyAlignment="1">
      <alignment horizontal="left" vertical="center"/>
    </xf>
    <xf numFmtId="0" fontId="7" fillId="0" borderId="1" xfId="7" applyFont="1" applyBorder="1" applyAlignment="1">
      <alignment horizontal="left" vertical="top" wrapText="1"/>
    </xf>
    <xf numFmtId="0" fontId="7" fillId="0" borderId="1" xfId="4" applyFont="1" applyBorder="1" applyAlignment="1">
      <alignment horizontal="left" vertical="top" wrapText="1"/>
    </xf>
    <xf numFmtId="0" fontId="7" fillId="0" borderId="1" xfId="0" applyFont="1" applyBorder="1" applyAlignment="1">
      <alignment horizontal="left" vertical="top" wrapText="1"/>
    </xf>
    <xf numFmtId="165" fontId="8" fillId="0" borderId="12" xfId="13" applyNumberFormat="1" applyFont="1" applyBorder="1" applyAlignment="1">
      <alignment horizontal="right" vertical="center"/>
    </xf>
    <xf numFmtId="165" fontId="13" fillId="0" borderId="1" xfId="11" applyNumberFormat="1" applyFont="1" applyBorder="1">
      <alignment vertical="center"/>
    </xf>
    <xf numFmtId="2" fontId="14" fillId="0" borderId="1" xfId="1" applyNumberFormat="1" applyFont="1" applyFill="1" applyBorder="1" applyAlignment="1">
      <alignment horizontal="left" vertical="top" wrapText="1"/>
    </xf>
    <xf numFmtId="0" fontId="12" fillId="0" borderId="1" xfId="0" applyFont="1" applyFill="1" applyBorder="1" applyAlignment="1">
      <alignment horizontal="left" vertical="top" wrapText="1"/>
    </xf>
    <xf numFmtId="0" fontId="15" fillId="0" borderId="1" xfId="5" applyFont="1" applyFill="1" applyBorder="1" applyAlignment="1">
      <alignment horizontal="left" vertical="top" wrapText="1"/>
    </xf>
    <xf numFmtId="2" fontId="14" fillId="0" borderId="1" xfId="7" applyNumberFormat="1" applyFont="1" applyBorder="1" applyAlignment="1">
      <alignment horizontal="left" vertical="top" wrapText="1"/>
    </xf>
    <xf numFmtId="0" fontId="12" fillId="0" borderId="2" xfId="0" applyFont="1" applyFill="1" applyBorder="1" applyAlignment="1">
      <alignment horizontal="left" vertical="center"/>
    </xf>
    <xf numFmtId="0" fontId="7" fillId="3" borderId="4" xfId="13" applyFont="1" applyFill="1" applyBorder="1" applyAlignment="1">
      <alignment horizontal="left" vertical="top"/>
    </xf>
    <xf numFmtId="0" fontId="9" fillId="3" borderId="4" xfId="13" applyFont="1" applyFill="1" applyBorder="1" applyAlignment="1">
      <alignment vertical="top"/>
    </xf>
    <xf numFmtId="0" fontId="9" fillId="3" borderId="5" xfId="13" applyFont="1" applyFill="1" applyBorder="1" applyAlignment="1">
      <alignment vertical="top"/>
    </xf>
    <xf numFmtId="0" fontId="7" fillId="3" borderId="0" xfId="13" applyFont="1" applyFill="1" applyAlignment="1">
      <alignment horizontal="left" vertical="top"/>
    </xf>
    <xf numFmtId="0" fontId="8" fillId="3" borderId="0" xfId="13" applyFont="1" applyFill="1" applyAlignment="1">
      <alignment vertical="center" wrapText="1"/>
    </xf>
    <xf numFmtId="0" fontId="8" fillId="3" borderId="7" xfId="13" applyFont="1" applyFill="1" applyBorder="1" applyAlignment="1">
      <alignment vertical="center" wrapText="1"/>
    </xf>
    <xf numFmtId="0" fontId="7" fillId="3" borderId="0" xfId="13" applyFont="1" applyFill="1" applyAlignment="1">
      <alignment horizontal="left" vertical="center" wrapText="1"/>
    </xf>
    <xf numFmtId="0" fontId="7" fillId="3" borderId="7" xfId="13" applyFont="1" applyFill="1" applyBorder="1" applyAlignment="1">
      <alignment horizontal="left" vertical="center" wrapText="1"/>
    </xf>
    <xf numFmtId="0" fontId="18" fillId="4" borderId="10" xfId="13" applyFont="1" applyFill="1" applyBorder="1" applyAlignment="1">
      <alignment vertical="center" wrapText="1"/>
    </xf>
    <xf numFmtId="4" fontId="8" fillId="4" borderId="2" xfId="13" applyNumberFormat="1" applyFont="1" applyFill="1" applyBorder="1" applyAlignment="1">
      <alignment horizontal="center" vertical="center" wrapText="1" shrinkToFit="1"/>
    </xf>
    <xf numFmtId="4" fontId="8" fillId="4" borderId="14" xfId="13" applyNumberFormat="1" applyFont="1" applyFill="1" applyBorder="1" applyAlignment="1">
      <alignment horizontal="center" vertical="center" wrapText="1" shrinkToFit="1"/>
    </xf>
    <xf numFmtId="0" fontId="19" fillId="0" borderId="0" xfId="13" applyFont="1" applyAlignment="1">
      <alignment vertical="top"/>
    </xf>
    <xf numFmtId="0" fontId="16" fillId="0" borderId="17" xfId="13" applyFont="1" applyBorder="1" applyAlignment="1">
      <alignment horizontal="center" vertical="center" wrapText="1"/>
    </xf>
    <xf numFmtId="0" fontId="14" fillId="0" borderId="1" xfId="13" applyFont="1" applyBorder="1" applyAlignment="1">
      <alignment horizontal="left" vertical="top" wrapText="1"/>
    </xf>
    <xf numFmtId="165" fontId="8" fillId="0" borderId="1" xfId="13" applyNumberFormat="1" applyFont="1" applyBorder="1" applyAlignment="1">
      <alignment horizontal="right" vertical="center"/>
    </xf>
    <xf numFmtId="0" fontId="22" fillId="0" borderId="0" xfId="13" applyFont="1" applyAlignment="1">
      <alignment vertical="top"/>
    </xf>
    <xf numFmtId="0" fontId="2" fillId="0" borderId="0" xfId="13" applyFont="1" applyAlignment="1">
      <alignment vertical="top"/>
    </xf>
    <xf numFmtId="166" fontId="7" fillId="0" borderId="1" xfId="13" applyNumberFormat="1" applyFont="1" applyBorder="1" applyAlignment="1">
      <alignment vertical="top" wrapText="1"/>
    </xf>
    <xf numFmtId="165" fontId="24" fillId="0" borderId="1" xfId="13" applyNumberFormat="1" applyFont="1" applyBorder="1" applyAlignment="1">
      <alignment horizontal="right" vertical="center"/>
    </xf>
    <xf numFmtId="165" fontId="24" fillId="0" borderId="12" xfId="13" applyNumberFormat="1" applyFont="1" applyBorder="1" applyAlignment="1">
      <alignment horizontal="right" vertical="center"/>
    </xf>
    <xf numFmtId="166" fontId="2" fillId="0" borderId="1" xfId="13" applyNumberFormat="1" applyFont="1" applyBorder="1" applyAlignment="1">
      <alignment vertical="top" wrapText="1"/>
    </xf>
    <xf numFmtId="166" fontId="7" fillId="0" borderId="1" xfId="13" applyNumberFormat="1" applyFont="1" applyBorder="1" applyAlignment="1">
      <alignment horizontal="left" vertical="top" wrapText="1"/>
    </xf>
    <xf numFmtId="166" fontId="2" fillId="0" borderId="1" xfId="13" applyNumberFormat="1" applyFont="1" applyBorder="1" applyAlignment="1">
      <alignment horizontal="left" vertical="top" wrapText="1"/>
    </xf>
    <xf numFmtId="0" fontId="8" fillId="0" borderId="1" xfId="14" applyFont="1" applyBorder="1" applyAlignment="1">
      <alignment vertical="center"/>
    </xf>
    <xf numFmtId="0" fontId="7" fillId="0" borderId="1" xfId="14" applyFont="1" applyBorder="1" applyAlignment="1">
      <alignment vertical="center" wrapText="1"/>
    </xf>
    <xf numFmtId="167" fontId="25" fillId="0" borderId="1" xfId="13" applyNumberFormat="1" applyFont="1" applyBorder="1" applyAlignment="1">
      <alignment horizontal="right" vertical="center"/>
    </xf>
    <xf numFmtId="167" fontId="25" fillId="0" borderId="12" xfId="13" applyNumberFormat="1" applyFont="1" applyBorder="1" applyAlignment="1">
      <alignment horizontal="right" vertical="center"/>
    </xf>
    <xf numFmtId="0" fontId="16" fillId="0" borderId="8" xfId="13" applyFont="1" applyBorder="1" applyAlignment="1">
      <alignment horizontal="center" vertical="center" wrapText="1"/>
    </xf>
    <xf numFmtId="0" fontId="16" fillId="0" borderId="1" xfId="13" applyFont="1" applyBorder="1" applyAlignment="1">
      <alignment horizontal="left" vertical="center" wrapText="1"/>
    </xf>
    <xf numFmtId="0" fontId="16" fillId="0" borderId="18" xfId="13" applyFont="1" applyBorder="1" applyAlignment="1">
      <alignment horizontal="center" vertical="center" wrapText="1"/>
    </xf>
    <xf numFmtId="0" fontId="8" fillId="0" borderId="19" xfId="14" applyFont="1" applyBorder="1" applyAlignment="1">
      <alignment vertical="center"/>
    </xf>
    <xf numFmtId="0" fontId="7" fillId="0" borderId="19" xfId="14" applyFont="1" applyBorder="1" applyAlignment="1">
      <alignment vertical="center" wrapText="1"/>
    </xf>
    <xf numFmtId="167" fontId="25" fillId="0" borderId="19" xfId="13" applyNumberFormat="1" applyFont="1" applyBorder="1" applyAlignment="1">
      <alignment horizontal="right" vertical="center"/>
    </xf>
    <xf numFmtId="167" fontId="25" fillId="0" borderId="20" xfId="13" applyNumberFormat="1" applyFont="1" applyBorder="1" applyAlignment="1">
      <alignment horizontal="right" vertical="center"/>
    </xf>
    <xf numFmtId="0" fontId="21" fillId="5" borderId="8" xfId="0" applyFont="1" applyFill="1" applyBorder="1">
      <alignment vertical="center"/>
    </xf>
    <xf numFmtId="0" fontId="21" fillId="5" borderId="15" xfId="0" applyFont="1" applyFill="1" applyBorder="1">
      <alignment vertical="center"/>
    </xf>
    <xf numFmtId="0" fontId="21" fillId="5" borderId="16" xfId="0" applyFont="1" applyFill="1" applyBorder="1">
      <alignment vertical="center"/>
    </xf>
    <xf numFmtId="0" fontId="26" fillId="6" borderId="8" xfId="0" applyFont="1" applyFill="1" applyBorder="1">
      <alignment vertical="center"/>
    </xf>
    <xf numFmtId="0" fontId="26" fillId="6" borderId="10" xfId="0" applyFont="1" applyFill="1" applyBorder="1">
      <alignment vertical="center"/>
    </xf>
    <xf numFmtId="0" fontId="26" fillId="6" borderId="12" xfId="0" applyFont="1" applyFill="1" applyBorder="1">
      <alignment vertical="center"/>
    </xf>
    <xf numFmtId="0" fontId="27" fillId="3" borderId="0" xfId="14" applyFont="1" applyFill="1"/>
    <xf numFmtId="0" fontId="27" fillId="3" borderId="0" xfId="14" applyFont="1" applyFill="1" applyAlignment="1">
      <alignment wrapText="1"/>
    </xf>
    <xf numFmtId="0" fontId="20" fillId="3" borderId="0" xfId="15" applyFill="1" applyBorder="1" applyAlignment="1" applyProtection="1">
      <alignment vertical="center" wrapText="1"/>
    </xf>
    <xf numFmtId="0" fontId="28" fillId="3" borderId="0" xfId="14" applyFont="1" applyFill="1" applyAlignment="1">
      <alignment horizontal="center" vertical="top"/>
    </xf>
    <xf numFmtId="0" fontId="24" fillId="3" borderId="0" xfId="13" applyFont="1" applyFill="1" applyAlignment="1">
      <alignment vertical="center" wrapText="1"/>
    </xf>
    <xf numFmtId="0" fontId="7" fillId="3" borderId="0" xfId="13" applyFont="1" applyFill="1" applyAlignment="1">
      <alignment vertical="center" wrapText="1"/>
    </xf>
    <xf numFmtId="0" fontId="20" fillId="0" borderId="0" xfId="15" applyAlignment="1" applyProtection="1"/>
    <xf numFmtId="0" fontId="29" fillId="3" borderId="0" xfId="14" applyFont="1" applyFill="1"/>
    <xf numFmtId="0" fontId="8" fillId="3" borderId="0" xfId="15" applyFont="1" applyFill="1" applyAlignment="1" applyProtection="1">
      <alignment horizontal="left" vertical="center"/>
    </xf>
    <xf numFmtId="0" fontId="30" fillId="3" borderId="0" xfId="14" applyFont="1" applyFill="1"/>
    <xf numFmtId="0" fontId="8" fillId="0" borderId="0" xfId="14" applyFont="1" applyAlignment="1">
      <alignment vertical="center" wrapText="1"/>
    </xf>
    <xf numFmtId="0" fontId="20" fillId="0" borderId="0" xfId="15" applyAlignment="1" applyProtection="1">
      <alignment vertical="center" wrapText="1"/>
    </xf>
    <xf numFmtId="0" fontId="27" fillId="0" borderId="0" xfId="14" applyFont="1"/>
    <xf numFmtId="0" fontId="8" fillId="7" borderId="1" xfId="14" applyFont="1" applyFill="1" applyBorder="1" applyAlignment="1">
      <alignment horizontal="center" vertical="center" wrapText="1"/>
    </xf>
    <xf numFmtId="0" fontId="31" fillId="0" borderId="0" xfId="13" applyFont="1" applyAlignment="1">
      <alignment vertical="top"/>
    </xf>
    <xf numFmtId="0" fontId="8" fillId="8" borderId="1" xfId="14" applyFont="1" applyFill="1" applyBorder="1" applyAlignment="1">
      <alignment horizontal="center" vertical="center" wrapText="1"/>
    </xf>
    <xf numFmtId="0" fontId="8" fillId="7" borderId="1" xfId="13" applyFont="1" applyFill="1" applyBorder="1" applyAlignment="1">
      <alignment horizontal="center" vertical="center" wrapText="1"/>
    </xf>
    <xf numFmtId="0" fontId="8" fillId="8" borderId="1" xfId="13" applyFont="1" applyFill="1" applyBorder="1" applyAlignment="1">
      <alignment horizontal="center" vertical="center" wrapText="1"/>
    </xf>
    <xf numFmtId="0" fontId="8" fillId="9" borderId="1" xfId="14" applyFont="1" applyFill="1" applyBorder="1" applyAlignment="1">
      <alignment horizontal="center" vertical="center" wrapText="1"/>
    </xf>
    <xf numFmtId="0" fontId="7" fillId="0" borderId="0" xfId="14" applyFont="1"/>
    <xf numFmtId="0" fontId="27" fillId="0" borderId="0" xfId="14" applyFont="1" applyAlignment="1">
      <alignment wrapText="1"/>
    </xf>
    <xf numFmtId="0" fontId="6" fillId="0" borderId="0" xfId="14" applyAlignment="1">
      <alignment wrapText="1"/>
    </xf>
    <xf numFmtId="0" fontId="14" fillId="0" borderId="17" xfId="13" applyFont="1" applyBorder="1" applyAlignment="1">
      <alignment horizontal="center" vertical="center" wrapText="1"/>
    </xf>
    <xf numFmtId="0" fontId="7" fillId="0" borderId="17" xfId="15" applyFont="1" applyFill="1" applyBorder="1" applyAlignment="1" applyProtection="1">
      <alignment horizontal="center" vertical="center" wrapText="1"/>
    </xf>
    <xf numFmtId="0" fontId="24" fillId="0" borderId="1" xfId="15" applyFont="1" applyFill="1" applyBorder="1" applyAlignment="1" applyProtection="1">
      <alignment horizontal="left" vertical="center" wrapText="1"/>
    </xf>
    <xf numFmtId="0" fontId="24" fillId="0" borderId="17" xfId="0" applyFont="1" applyBorder="1" applyAlignment="1">
      <alignment horizontal="center" vertical="center" wrapText="1"/>
    </xf>
    <xf numFmtId="0" fontId="24" fillId="0" borderId="1" xfId="0" applyFont="1" applyBorder="1" applyAlignment="1">
      <alignment horizontal="left" vertical="center" wrapText="1"/>
    </xf>
    <xf numFmtId="0" fontId="14" fillId="0" borderId="1" xfId="4" applyFont="1" applyFill="1" applyBorder="1" applyAlignment="1">
      <alignment horizontal="left" vertical="top" wrapText="1"/>
    </xf>
    <xf numFmtId="165" fontId="13" fillId="0" borderId="1" xfId="11" applyNumberFormat="1" applyFont="1" applyFill="1" applyBorder="1">
      <alignment vertical="center"/>
    </xf>
    <xf numFmtId="165" fontId="8" fillId="0" borderId="12" xfId="13" applyNumberFormat="1" applyFont="1" applyFill="1" applyBorder="1" applyAlignment="1">
      <alignment horizontal="right" vertical="center"/>
    </xf>
    <xf numFmtId="0" fontId="7" fillId="0" borderId="1" xfId="7" applyFont="1" applyFill="1" applyBorder="1" applyAlignment="1">
      <alignment horizontal="left" vertical="top" wrapText="1"/>
    </xf>
    <xf numFmtId="0" fontId="7" fillId="0" borderId="1" xfId="1" applyFont="1" applyFill="1" applyBorder="1" applyAlignment="1">
      <alignment horizontal="left" vertical="top" wrapText="1"/>
    </xf>
    <xf numFmtId="0" fontId="14" fillId="0" borderId="1" xfId="1" applyFont="1" applyFill="1" applyBorder="1" applyAlignment="1">
      <alignment horizontal="left" vertical="top" wrapText="1"/>
    </xf>
    <xf numFmtId="0" fontId="32" fillId="0" borderId="1" xfId="0" applyFont="1" applyBorder="1" applyAlignment="1">
      <alignment horizontal="left" vertical="center"/>
    </xf>
    <xf numFmtId="0" fontId="23" fillId="0" borderId="1" xfId="1" applyFont="1" applyBorder="1" applyAlignment="1">
      <alignment horizontal="left" vertical="center"/>
    </xf>
    <xf numFmtId="0" fontId="33" fillId="0" borderId="1" xfId="1" applyFont="1" applyBorder="1" applyAlignment="1">
      <alignment horizontal="left" vertical="center"/>
    </xf>
    <xf numFmtId="0" fontId="32" fillId="0" borderId="1" xfId="1" applyFont="1" applyBorder="1" applyAlignment="1">
      <alignment horizontal="left" vertical="center"/>
    </xf>
    <xf numFmtId="0" fontId="23" fillId="0" borderId="1" xfId="4" applyFont="1" applyBorder="1" applyAlignment="1">
      <alignment horizontal="left" vertical="center"/>
    </xf>
    <xf numFmtId="0" fontId="23" fillId="0" borderId="1" xfId="5" applyFont="1" applyBorder="1" applyAlignment="1">
      <alignment horizontal="left" vertical="center"/>
    </xf>
    <xf numFmtId="0" fontId="32" fillId="0" borderId="1" xfId="1" applyFont="1" applyBorder="1" applyAlignment="1">
      <alignment horizontal="left" vertical="center" wrapText="1"/>
    </xf>
    <xf numFmtId="2" fontId="32" fillId="0" borderId="1" xfId="1" applyNumberFormat="1" applyFont="1" applyBorder="1" applyAlignment="1">
      <alignment horizontal="left" vertical="center" wrapText="1"/>
    </xf>
    <xf numFmtId="0" fontId="23" fillId="0" borderId="1" xfId="7" applyFont="1" applyBorder="1" applyAlignment="1">
      <alignment horizontal="left" vertical="center"/>
    </xf>
    <xf numFmtId="0" fontId="24" fillId="0" borderId="1" xfId="7" applyFont="1" applyBorder="1" applyAlignment="1">
      <alignment horizontal="left" vertical="center"/>
    </xf>
    <xf numFmtId="0" fontId="32" fillId="2" borderId="1" xfId="1" applyFont="1" applyFill="1" applyBorder="1" applyAlignment="1">
      <alignment horizontal="left" vertical="center" wrapText="1"/>
    </xf>
    <xf numFmtId="0" fontId="32" fillId="0" borderId="1" xfId="4" applyFont="1" applyBorder="1" applyAlignment="1">
      <alignment horizontal="left" vertical="center"/>
    </xf>
    <xf numFmtId="0" fontId="33" fillId="0" borderId="1" xfId="5" applyFont="1" applyBorder="1" applyAlignment="1">
      <alignment vertical="center"/>
    </xf>
    <xf numFmtId="0" fontId="24" fillId="0" borderId="1" xfId="1" applyFont="1" applyBorder="1" applyAlignment="1">
      <alignment horizontal="left" vertical="center"/>
    </xf>
    <xf numFmtId="0" fontId="32" fillId="0" borderId="1" xfId="5" applyFont="1" applyBorder="1" applyAlignment="1">
      <alignment horizontal="left" vertical="center"/>
    </xf>
    <xf numFmtId="0" fontId="33" fillId="0" borderId="1" xfId="7" applyFont="1" applyBorder="1" applyAlignment="1">
      <alignment horizontal="left" vertical="center"/>
    </xf>
    <xf numFmtId="0" fontId="32" fillId="0" borderId="1" xfId="7" applyFont="1" applyBorder="1" applyAlignment="1">
      <alignment horizontal="left" vertical="center"/>
    </xf>
    <xf numFmtId="0" fontId="33" fillId="0" borderId="1" xfId="5" applyFont="1" applyBorder="1" applyAlignment="1">
      <alignment horizontal="left" vertical="center"/>
    </xf>
    <xf numFmtId="165" fontId="8" fillId="4" borderId="21" xfId="13" applyNumberFormat="1" applyFont="1" applyFill="1" applyBorder="1" applyAlignment="1">
      <alignment horizontal="center" vertical="center" wrapText="1" shrinkToFit="1"/>
    </xf>
    <xf numFmtId="165" fontId="8" fillId="4" borderId="1" xfId="13" applyNumberFormat="1" applyFont="1" applyFill="1" applyBorder="1" applyAlignment="1">
      <alignment horizontal="center" vertical="center" wrapText="1" shrinkToFit="1"/>
    </xf>
    <xf numFmtId="0" fontId="32" fillId="0" borderId="1" xfId="0" applyFont="1" applyFill="1" applyBorder="1" applyAlignment="1">
      <alignment horizontal="left" vertical="center"/>
    </xf>
    <xf numFmtId="0" fontId="23" fillId="0" borderId="1" xfId="1" applyFont="1" applyFill="1" applyBorder="1" applyAlignment="1">
      <alignment horizontal="left" vertical="center"/>
    </xf>
    <xf numFmtId="0" fontId="33" fillId="0" borderId="1" xfId="1" applyFont="1" applyFill="1" applyBorder="1" applyAlignment="1">
      <alignment horizontal="left" vertical="center"/>
    </xf>
    <xf numFmtId="0" fontId="32" fillId="0" borderId="1" xfId="1" applyFont="1" applyFill="1" applyBorder="1" applyAlignment="1">
      <alignment horizontal="left" vertical="center"/>
    </xf>
    <xf numFmtId="2" fontId="32" fillId="0" borderId="1" xfId="1" applyNumberFormat="1" applyFont="1" applyFill="1" applyBorder="1" applyAlignment="1">
      <alignment horizontal="left" vertical="center" wrapText="1"/>
    </xf>
    <xf numFmtId="0" fontId="0" fillId="0" borderId="0" xfId="0" applyAlignment="1">
      <alignment horizontal="center" vertical="center"/>
    </xf>
    <xf numFmtId="0" fontId="22" fillId="0" borderId="0" xfId="13" applyFont="1" applyAlignment="1">
      <alignment horizontal="center" vertical="center"/>
    </xf>
    <xf numFmtId="0" fontId="2" fillId="0" borderId="0" xfId="13" applyFont="1" applyAlignment="1">
      <alignment horizontal="center" vertical="center"/>
    </xf>
    <xf numFmtId="0" fontId="24" fillId="0" borderId="17" xfId="16" applyFont="1" applyFill="1" applyBorder="1" applyAlignment="1" applyProtection="1">
      <alignment horizontal="center" vertical="center" wrapText="1"/>
    </xf>
    <xf numFmtId="0" fontId="24" fillId="0" borderId="1" xfId="16" applyFont="1" applyFill="1" applyBorder="1" applyAlignment="1" applyProtection="1">
      <alignment horizontal="left" vertical="center" wrapText="1"/>
    </xf>
    <xf numFmtId="0" fontId="7" fillId="0" borderId="1" xfId="0" applyFont="1" applyBorder="1" applyAlignment="1">
      <alignment vertical="top" wrapText="1"/>
    </xf>
    <xf numFmtId="0" fontId="21" fillId="5" borderId="22" xfId="0" applyFont="1" applyFill="1" applyBorder="1">
      <alignment vertical="center"/>
    </xf>
    <xf numFmtId="0" fontId="32" fillId="10" borderId="1" xfId="1" applyFont="1" applyFill="1" applyBorder="1" applyAlignment="1">
      <alignment horizontal="center" vertical="center" wrapText="1"/>
    </xf>
    <xf numFmtId="0" fontId="30" fillId="5" borderId="8" xfId="0" applyFont="1" applyFill="1" applyBorder="1">
      <alignment vertical="center"/>
    </xf>
    <xf numFmtId="0" fontId="8" fillId="0" borderId="17" xfId="16" applyFont="1" applyFill="1" applyBorder="1" applyAlignment="1" applyProtection="1">
      <alignment horizontal="center" vertical="center" wrapText="1"/>
    </xf>
    <xf numFmtId="0" fontId="8" fillId="0" borderId="1" xfId="16" applyFont="1" applyFill="1" applyBorder="1" applyAlignment="1" applyProtection="1">
      <alignment horizontal="left" vertical="center" wrapText="1"/>
    </xf>
    <xf numFmtId="0" fontId="7" fillId="0" borderId="1" xfId="13" applyFont="1" applyBorder="1" applyAlignment="1">
      <alignment vertical="top" wrapText="1"/>
    </xf>
    <xf numFmtId="0" fontId="8" fillId="0" borderId="17" xfId="13" applyFont="1" applyBorder="1" applyAlignment="1">
      <alignment horizontal="center" vertical="center" wrapText="1"/>
    </xf>
    <xf numFmtId="0" fontId="8" fillId="0" borderId="1" xfId="0" applyFont="1" applyBorder="1" applyAlignment="1">
      <alignment horizontal="left" vertical="center" wrapText="1"/>
    </xf>
    <xf numFmtId="0" fontId="7" fillId="0" borderId="1" xfId="13" applyFont="1" applyBorder="1" applyAlignment="1">
      <alignment horizontal="left" vertical="top" wrapText="1"/>
    </xf>
    <xf numFmtId="166" fontId="2" fillId="0" borderId="1" xfId="13" applyNumberFormat="1" applyFont="1" applyBorder="1" applyAlignment="1">
      <alignment horizontal="left" vertical="center" wrapText="1"/>
    </xf>
    <xf numFmtId="0" fontId="21" fillId="5" borderId="23" xfId="0" applyFont="1" applyFill="1" applyBorder="1">
      <alignment vertical="center"/>
    </xf>
    <xf numFmtId="0" fontId="21" fillId="5" borderId="24" xfId="0" applyFont="1" applyFill="1" applyBorder="1">
      <alignment vertical="center"/>
    </xf>
    <xf numFmtId="0" fontId="7" fillId="0" borderId="1" xfId="14" applyFont="1" applyBorder="1" applyAlignment="1">
      <alignment vertical="top" wrapText="1"/>
    </xf>
    <xf numFmtId="0" fontId="8" fillId="0" borderId="1" xfId="14" applyFont="1" applyBorder="1" applyAlignment="1">
      <alignment vertical="center" wrapText="1"/>
    </xf>
    <xf numFmtId="0" fontId="16" fillId="10" borderId="17" xfId="13" applyFont="1" applyFill="1" applyBorder="1" applyAlignment="1">
      <alignment horizontal="center" vertical="center" wrapText="1"/>
    </xf>
    <xf numFmtId="0" fontId="8" fillId="10" borderId="1" xfId="14" applyFont="1" applyFill="1" applyBorder="1" applyAlignment="1">
      <alignment vertical="center"/>
    </xf>
    <xf numFmtId="0" fontId="7" fillId="10" borderId="1" xfId="14" applyFont="1" applyFill="1" applyBorder="1" applyAlignment="1">
      <alignment vertical="center" wrapText="1"/>
    </xf>
    <xf numFmtId="165" fontId="24" fillId="10" borderId="1" xfId="13" applyNumberFormat="1" applyFont="1" applyFill="1" applyBorder="1" applyAlignment="1">
      <alignment horizontal="right" vertical="center"/>
    </xf>
    <xf numFmtId="165" fontId="24" fillId="10" borderId="12" xfId="13" applyNumberFormat="1" applyFont="1" applyFill="1" applyBorder="1" applyAlignment="1">
      <alignment horizontal="right" vertical="center"/>
    </xf>
    <xf numFmtId="0" fontId="7" fillId="0" borderId="1" xfId="14" applyFont="1" applyBorder="1" applyAlignment="1">
      <alignment horizontal="left" vertical="top" wrapText="1"/>
    </xf>
    <xf numFmtId="0" fontId="8" fillId="10" borderId="1" xfId="14" applyFont="1" applyFill="1" applyBorder="1" applyAlignment="1">
      <alignment vertical="center" wrapText="1"/>
    </xf>
    <xf numFmtId="0" fontId="7" fillId="10" borderId="1" xfId="14" applyFont="1" applyFill="1" applyBorder="1" applyAlignment="1">
      <alignment vertical="top" wrapText="1"/>
    </xf>
    <xf numFmtId="0" fontId="24" fillId="7" borderId="1" xfId="0" applyFont="1" applyFill="1" applyBorder="1" applyAlignment="1">
      <alignment horizontal="center" vertical="center" wrapText="1"/>
    </xf>
    <xf numFmtId="0" fontId="16" fillId="0" borderId="0" xfId="13" applyFont="1" applyBorder="1" applyAlignment="1">
      <alignment horizontal="center" vertical="center" wrapText="1"/>
    </xf>
    <xf numFmtId="0" fontId="8" fillId="0" borderId="0" xfId="14" applyFont="1" applyBorder="1" applyAlignment="1">
      <alignment vertical="center"/>
    </xf>
    <xf numFmtId="0" fontId="7" fillId="0" borderId="0" xfId="14" applyFont="1" applyBorder="1" applyAlignment="1">
      <alignment vertical="center" wrapText="1"/>
    </xf>
    <xf numFmtId="167" fontId="25" fillId="0" borderId="0" xfId="13" applyNumberFormat="1" applyFont="1" applyBorder="1" applyAlignment="1">
      <alignment horizontal="right" vertical="center"/>
    </xf>
    <xf numFmtId="0" fontId="21" fillId="5" borderId="8" xfId="0" applyFont="1" applyFill="1" applyBorder="1" applyAlignment="1">
      <alignment vertical="center"/>
    </xf>
    <xf numFmtId="0" fontId="21" fillId="5" borderId="15" xfId="0" applyFont="1" applyFill="1" applyBorder="1" applyAlignment="1">
      <alignment vertical="center"/>
    </xf>
    <xf numFmtId="0" fontId="21" fillId="5" borderId="16" xfId="0" applyFont="1" applyFill="1" applyBorder="1" applyAlignment="1">
      <alignment vertical="center"/>
    </xf>
    <xf numFmtId="0" fontId="24" fillId="0" borderId="17" xfId="0" applyFont="1" applyFill="1" applyBorder="1" applyAlignment="1">
      <alignment horizontal="center" vertical="center" wrapText="1"/>
    </xf>
    <xf numFmtId="0" fontId="24" fillId="0" borderId="1" xfId="0" applyFont="1" applyFill="1" applyBorder="1" applyAlignment="1">
      <alignment horizontal="left" vertical="center" wrapText="1"/>
    </xf>
    <xf numFmtId="0" fontId="2" fillId="0" borderId="0" xfId="13" applyFont="1" applyAlignment="1">
      <alignment horizontal="center" vertical="center" wrapText="1"/>
    </xf>
    <xf numFmtId="0" fontId="12" fillId="0" borderId="0" xfId="0" applyFont="1" applyAlignment="1">
      <alignment horizontal="left" vertical="top" wrapText="1"/>
    </xf>
    <xf numFmtId="0" fontId="23" fillId="0" borderId="1" xfId="13" applyFont="1" applyFill="1" applyBorder="1" applyAlignment="1">
      <alignment horizontal="left" vertical="center" wrapText="1"/>
    </xf>
    <xf numFmtId="0" fontId="12" fillId="0" borderId="2" xfId="0" applyFont="1" applyBorder="1" applyAlignment="1">
      <alignment horizontal="left" vertical="top" wrapText="1"/>
    </xf>
    <xf numFmtId="0" fontId="8" fillId="3" borderId="6" xfId="13" applyFont="1" applyFill="1" applyBorder="1" applyAlignment="1">
      <alignment horizontal="left" vertical="center" wrapText="1"/>
    </xf>
    <xf numFmtId="0" fontId="8" fillId="3" borderId="0" xfId="13" applyFont="1" applyFill="1" applyAlignment="1">
      <alignment horizontal="left" vertical="center" wrapText="1"/>
    </xf>
    <xf numFmtId="4" fontId="8" fillId="4" borderId="8" xfId="13" applyNumberFormat="1" applyFont="1" applyFill="1" applyBorder="1" applyAlignment="1">
      <alignment horizontal="center" vertical="center" wrapText="1"/>
    </xf>
    <xf numFmtId="4" fontId="8" fillId="4" borderId="9" xfId="13" applyNumberFormat="1" applyFont="1" applyFill="1" applyBorder="1" applyAlignment="1">
      <alignment horizontal="center" vertical="center" wrapText="1"/>
    </xf>
  </cellXfs>
  <cellStyles count="17">
    <cellStyle name="Currency 2" xfId="2"/>
    <cellStyle name="Currency 2 2" xfId="3"/>
    <cellStyle name="Currency 3" xfId="9"/>
    <cellStyle name="Currency 4" xfId="6"/>
    <cellStyle name="Normal 2" xfId="1"/>
    <cellStyle name="Normal 2 2" xfId="7"/>
    <cellStyle name="Normal 2 2 2" xfId="10"/>
    <cellStyle name="Normal 3" xfId="5"/>
    <cellStyle name="Normal 3 2" xfId="8"/>
    <cellStyle name="Normal 6" xfId="4"/>
    <cellStyle name="Відсотковий 2" xfId="12"/>
    <cellStyle name="Гиперссылка" xfId="16" builtinId="8"/>
    <cellStyle name="Гіперпосилання 2" xfId="15"/>
    <cellStyle name="Звичайний 2" xfId="11"/>
    <cellStyle name="Звичайний 3" xfId="14"/>
    <cellStyle name="Обычный" xfId="0" builtinId="0"/>
    <cellStyle name="Обычный_Шаблон прайс-листа" xfId="13"/>
  </cellStyles>
  <dxfs count="4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jpe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7.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0.png"/><Relationship Id="rId1" Type="http://schemas.openxmlformats.org/officeDocument/2006/relationships/image" Target="../media/image1.png"/><Relationship Id="rId5" Type="http://schemas.openxmlformats.org/officeDocument/2006/relationships/image" Target="../media/image7.png"/><Relationship Id="rId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106681</xdr:rowOff>
    </xdr:from>
    <xdr:to>
      <xdr:col>0</xdr:col>
      <xdr:colOff>2697480</xdr:colOff>
      <xdr:row>4</xdr:row>
      <xdr:rowOff>50907</xdr:rowOff>
    </xdr:to>
    <xdr:pic>
      <xdr:nvPicPr>
        <xdr:cNvPr id="2" name="Рисунок 1">
          <a:extLst>
            <a:ext uri="{FF2B5EF4-FFF2-40B4-BE49-F238E27FC236}">
              <a16:creationId xmlns="" xmlns:a16="http://schemas.microsoft.com/office/drawing/2014/main" id="{B57D7253-AD89-45CD-9274-8A66DDFF2E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106681"/>
          <a:ext cx="2621280" cy="607166"/>
        </a:xfrm>
        <a:prstGeom prst="rect">
          <a:avLst/>
        </a:prstGeom>
      </xdr:spPr>
    </xdr:pic>
    <xdr:clientData/>
  </xdr:twoCellAnchor>
  <xdr:twoCellAnchor editAs="oneCell">
    <xdr:from>
      <xdr:col>2</xdr:col>
      <xdr:colOff>30480</xdr:colOff>
      <xdr:row>0</xdr:row>
      <xdr:rowOff>137160</xdr:rowOff>
    </xdr:from>
    <xdr:to>
      <xdr:col>7</xdr:col>
      <xdr:colOff>480060</xdr:colOff>
      <xdr:row>10</xdr:row>
      <xdr:rowOff>88853</xdr:rowOff>
    </xdr:to>
    <xdr:grpSp>
      <xdr:nvGrpSpPr>
        <xdr:cNvPr id="3" name="Группа 3">
          <a:extLst>
            <a:ext uri="{FF2B5EF4-FFF2-40B4-BE49-F238E27FC236}">
              <a16:creationId xmlns="" xmlns:a16="http://schemas.microsoft.com/office/drawing/2014/main" id="{027E9EDF-0FA4-409E-91BF-D3918D2D53C5}"/>
            </a:ext>
          </a:extLst>
        </xdr:cNvPr>
        <xdr:cNvGrpSpPr>
          <a:grpSpLocks noChangeAspect="1"/>
        </xdr:cNvGrpSpPr>
      </xdr:nvGrpSpPr>
      <xdr:grpSpPr>
        <a:xfrm>
          <a:off x="6555105" y="137160"/>
          <a:ext cx="3497580" cy="1685243"/>
          <a:chOff x="6469380" y="83820"/>
          <a:chExt cx="4069080" cy="1940496"/>
        </a:xfrm>
      </xdr:grpSpPr>
      <xdr:pic>
        <xdr:nvPicPr>
          <xdr:cNvPr id="4" name="Picture 81" descr="Axis_logo">
            <a:extLst>
              <a:ext uri="{FF2B5EF4-FFF2-40B4-BE49-F238E27FC236}">
                <a16:creationId xmlns="" xmlns:a16="http://schemas.microsoft.com/office/drawing/2014/main" id="{7B0A52F5-C25C-43CA-B381-02565F1BECC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507478" y="83820"/>
            <a:ext cx="1361973" cy="5050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Picture 369" descr="LuxRiot_Logo">
            <a:extLst>
              <a:ext uri="{FF2B5EF4-FFF2-40B4-BE49-F238E27FC236}">
                <a16:creationId xmlns="" xmlns:a16="http://schemas.microsoft.com/office/drawing/2014/main" id="{F2DA7ADB-0A90-47D0-9142-8ADFA12DA41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488678" y="1180727"/>
            <a:ext cx="1487847" cy="354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Рисунок 5">
            <a:extLst>
              <a:ext uri="{FF2B5EF4-FFF2-40B4-BE49-F238E27FC236}">
                <a16:creationId xmlns="" xmlns:a16="http://schemas.microsoft.com/office/drawing/2014/main" id="{01C68DFC-7439-4CA5-AE50-956D1981EC08}"/>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6499859" y="1191060"/>
            <a:ext cx="1737361" cy="377785"/>
          </a:xfrm>
          <a:prstGeom prst="rect">
            <a:avLst/>
          </a:prstGeom>
        </xdr:spPr>
      </xdr:pic>
      <xdr:pic>
        <xdr:nvPicPr>
          <xdr:cNvPr id="7" name="Рисунок 6">
            <a:extLst>
              <a:ext uri="{FF2B5EF4-FFF2-40B4-BE49-F238E27FC236}">
                <a16:creationId xmlns="" xmlns:a16="http://schemas.microsoft.com/office/drawing/2014/main" id="{47BC13F9-8161-45BD-80A3-6C2277CAF6EC}"/>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6469380" y="704397"/>
            <a:ext cx="1821179" cy="378427"/>
          </a:xfrm>
          <a:prstGeom prst="rect">
            <a:avLst/>
          </a:prstGeom>
        </xdr:spPr>
      </xdr:pic>
      <xdr:pic>
        <xdr:nvPicPr>
          <xdr:cNvPr id="8" name="Рисунок 7">
            <a:extLst>
              <a:ext uri="{FF2B5EF4-FFF2-40B4-BE49-F238E27FC236}">
                <a16:creationId xmlns="" xmlns:a16="http://schemas.microsoft.com/office/drawing/2014/main" id="{26A94607-589D-4456-8553-76BD583496D2}"/>
              </a:ext>
            </a:extLst>
          </xdr:cNvPr>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393" t="41007" r="-393" b="41967"/>
          <a:stretch/>
        </xdr:blipFill>
        <xdr:spPr>
          <a:xfrm>
            <a:off x="7901940" y="177417"/>
            <a:ext cx="2583325" cy="397440"/>
          </a:xfrm>
          <a:prstGeom prst="rect">
            <a:avLst/>
          </a:prstGeom>
        </xdr:spPr>
      </xdr:pic>
      <xdr:pic>
        <xdr:nvPicPr>
          <xdr:cNvPr id="9" name="Picture 1" descr="image003">
            <a:extLst>
              <a:ext uri="{FF2B5EF4-FFF2-40B4-BE49-F238E27FC236}">
                <a16:creationId xmlns="" xmlns:a16="http://schemas.microsoft.com/office/drawing/2014/main" id="{397C7A47-6D74-4C9B-B94F-4F4A2E3B8982}"/>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8336280" y="601979"/>
            <a:ext cx="2202180" cy="489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0" name="Рисунок 9">
            <a:extLst>
              <a:ext uri="{FF2B5EF4-FFF2-40B4-BE49-F238E27FC236}">
                <a16:creationId xmlns="" xmlns:a16="http://schemas.microsoft.com/office/drawing/2014/main" id="{D9EC3172-AB70-44F8-87A4-C4AF32D11C09}"/>
              </a:ext>
            </a:extLst>
          </xdr:cNvPr>
          <xdr:cNvPicPr>
            <a:picLocks noChangeAspect="1"/>
          </xdr:cNvPicPr>
        </xdr:nvPicPr>
        <xdr:blipFill>
          <a:blip xmlns:r="http://schemas.openxmlformats.org/officeDocument/2006/relationships" r:embed="rId8"/>
          <a:stretch/>
        </xdr:blipFill>
        <xdr:spPr bwMode="auto">
          <a:xfrm>
            <a:off x="6499860" y="1706879"/>
            <a:ext cx="1851660" cy="317437"/>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62760</xdr:colOff>
      <xdr:row>0</xdr:row>
      <xdr:rowOff>71721</xdr:rowOff>
    </xdr:from>
    <xdr:to>
      <xdr:col>1</xdr:col>
      <xdr:colOff>1141283</xdr:colOff>
      <xdr:row>3</xdr:row>
      <xdr:rowOff>136280</xdr:rowOff>
    </xdr:to>
    <xdr:pic>
      <xdr:nvPicPr>
        <xdr:cNvPr id="6" name="Рисунок 5">
          <a:extLst>
            <a:ext uri="{FF2B5EF4-FFF2-40B4-BE49-F238E27FC236}">
              <a16:creationId xmlns="" xmlns:a16="http://schemas.microsoft.com/office/drawing/2014/main" id="{0A14B1A3-B9BE-4831-85B6-9C91DC66E3B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2760" y="71721"/>
          <a:ext cx="2417103" cy="540809"/>
        </a:xfrm>
        <a:prstGeom prst="rect">
          <a:avLst/>
        </a:prstGeom>
      </xdr:spPr>
    </xdr:pic>
    <xdr:clientData/>
  </xdr:twoCellAnchor>
  <xdr:twoCellAnchor editAs="oneCell">
    <xdr:from>
      <xdr:col>2</xdr:col>
      <xdr:colOff>5457862</xdr:colOff>
      <xdr:row>0</xdr:row>
      <xdr:rowOff>119829</xdr:rowOff>
    </xdr:from>
    <xdr:to>
      <xdr:col>4</xdr:col>
      <xdr:colOff>666823</xdr:colOff>
      <xdr:row>3</xdr:row>
      <xdr:rowOff>105572</xdr:rowOff>
    </xdr:to>
    <xdr:grpSp>
      <xdr:nvGrpSpPr>
        <xdr:cNvPr id="10" name="Группа 1">
          <a:extLst>
            <a:ext uri="{FF2B5EF4-FFF2-40B4-BE49-F238E27FC236}">
              <a16:creationId xmlns="" xmlns:a16="http://schemas.microsoft.com/office/drawing/2014/main" id="{338D18D7-BC42-45F8-9FBF-B6EE5E5ACED5}"/>
            </a:ext>
          </a:extLst>
        </xdr:cNvPr>
        <xdr:cNvGrpSpPr>
          <a:grpSpLocks noChangeAspect="1"/>
        </xdr:cNvGrpSpPr>
      </xdr:nvGrpSpPr>
      <xdr:grpSpPr>
        <a:xfrm>
          <a:off x="7896262" y="119829"/>
          <a:ext cx="3648111" cy="471518"/>
          <a:chOff x="7593106" y="134469"/>
          <a:chExt cx="3889337" cy="496730"/>
        </a:xfrm>
      </xdr:grpSpPr>
      <xdr:pic>
        <xdr:nvPicPr>
          <xdr:cNvPr id="11" name="Picture 1" descr="image003">
            <a:extLst>
              <a:ext uri="{FF2B5EF4-FFF2-40B4-BE49-F238E27FC236}">
                <a16:creationId xmlns="" xmlns:a16="http://schemas.microsoft.com/office/drawing/2014/main" id="{5E9F4861-DA9F-4ADA-88E9-CBEE3CFBE67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242612" y="134469"/>
            <a:ext cx="2239831" cy="496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2" name="Рисунок 11">
            <a:extLst>
              <a:ext uri="{FF2B5EF4-FFF2-40B4-BE49-F238E27FC236}">
                <a16:creationId xmlns="" xmlns:a16="http://schemas.microsoft.com/office/drawing/2014/main" id="{6429CEA3-7D74-4408-9ACC-985B79B95FBC}"/>
              </a:ext>
            </a:extLst>
          </xdr:cNvPr>
          <xdr:cNvPicPr>
            <a:picLocks noChangeAspect="1"/>
          </xdr:cNvPicPr>
        </xdr:nvPicPr>
        <xdr:blipFill>
          <a:blip xmlns:r="http://schemas.openxmlformats.org/officeDocument/2006/relationships" r:embed="rId3" cstate="print"/>
          <a:stretch>
            <a:fillRect/>
          </a:stretch>
        </xdr:blipFill>
        <xdr:spPr>
          <a:xfrm>
            <a:off x="7593106" y="206189"/>
            <a:ext cx="1676401" cy="310171"/>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98612</xdr:colOff>
      <xdr:row>0</xdr:row>
      <xdr:rowOff>71719</xdr:rowOff>
    </xdr:from>
    <xdr:to>
      <xdr:col>1</xdr:col>
      <xdr:colOff>939501</xdr:colOff>
      <xdr:row>3</xdr:row>
      <xdr:rowOff>61127</xdr:rowOff>
    </xdr:to>
    <xdr:pic>
      <xdr:nvPicPr>
        <xdr:cNvPr id="2" name="Рисунок 1">
          <a:extLst>
            <a:ext uri="{FF2B5EF4-FFF2-40B4-BE49-F238E27FC236}">
              <a16:creationId xmlns="" xmlns:a16="http://schemas.microsoft.com/office/drawing/2014/main" id="{BC6CB93D-86E7-4019-89B0-2DF59F92B65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8612" y="71719"/>
          <a:ext cx="2349649" cy="538048"/>
        </a:xfrm>
        <a:prstGeom prst="rect">
          <a:avLst/>
        </a:prstGeom>
      </xdr:spPr>
    </xdr:pic>
    <xdr:clientData/>
  </xdr:twoCellAnchor>
  <xdr:twoCellAnchor editAs="oneCell">
    <xdr:from>
      <xdr:col>2</xdr:col>
      <xdr:colOff>5441675</xdr:colOff>
      <xdr:row>0</xdr:row>
      <xdr:rowOff>17034</xdr:rowOff>
    </xdr:from>
    <xdr:to>
      <xdr:col>4</xdr:col>
      <xdr:colOff>768726</xdr:colOff>
      <xdr:row>3</xdr:row>
      <xdr:rowOff>68580</xdr:rowOff>
    </xdr:to>
    <xdr:grpSp>
      <xdr:nvGrpSpPr>
        <xdr:cNvPr id="3" name="Группа 3">
          <a:extLst>
            <a:ext uri="{FF2B5EF4-FFF2-40B4-BE49-F238E27FC236}">
              <a16:creationId xmlns="" xmlns:a16="http://schemas.microsoft.com/office/drawing/2014/main" id="{C4E0A578-3256-439F-AD6E-D64B771E3E4A}"/>
            </a:ext>
          </a:extLst>
        </xdr:cNvPr>
        <xdr:cNvGrpSpPr>
          <a:grpSpLocks noChangeAspect="1"/>
        </xdr:cNvGrpSpPr>
      </xdr:nvGrpSpPr>
      <xdr:grpSpPr>
        <a:xfrm>
          <a:off x="8861150" y="17034"/>
          <a:ext cx="2747026" cy="623046"/>
          <a:chOff x="9771531" y="26895"/>
          <a:chExt cx="2402539" cy="602728"/>
        </a:xfrm>
      </xdr:grpSpPr>
      <xdr:pic>
        <xdr:nvPicPr>
          <xdr:cNvPr id="4" name="Рисунок 3">
            <a:extLst>
              <a:ext uri="{FF2B5EF4-FFF2-40B4-BE49-F238E27FC236}">
                <a16:creationId xmlns="" xmlns:a16="http://schemas.microsoft.com/office/drawing/2014/main" id="{96A4F44B-C065-4EE9-A541-09F0D5C0042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897347" y="384510"/>
            <a:ext cx="1091355" cy="245113"/>
          </a:xfrm>
          <a:prstGeom prst="rect">
            <a:avLst/>
          </a:prstGeom>
        </xdr:spPr>
      </xdr:pic>
      <xdr:pic>
        <xdr:nvPicPr>
          <xdr:cNvPr id="5" name="Picture 369" descr="LuxRiot_Logo">
            <a:extLst>
              <a:ext uri="{FF2B5EF4-FFF2-40B4-BE49-F238E27FC236}">
                <a16:creationId xmlns="" xmlns:a16="http://schemas.microsoft.com/office/drawing/2014/main" id="{FAF99992-98E9-4B7E-9900-24E47F896F6B}"/>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386834" y="102204"/>
            <a:ext cx="787236" cy="2018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Рисунок 5">
            <a:extLst>
              <a:ext uri="{FF2B5EF4-FFF2-40B4-BE49-F238E27FC236}">
                <a16:creationId xmlns="" xmlns:a16="http://schemas.microsoft.com/office/drawing/2014/main" id="{9B4BB25B-060A-4AC5-AF36-9F9BE9FA859E}"/>
              </a:ext>
            </a:extLst>
          </xdr:cNvPr>
          <xdr:cNvPicPr>
            <a:picLocks noChangeAspect="1"/>
          </xdr:cNvPicPr>
        </xdr:nvPicPr>
        <xdr:blipFill>
          <a:blip xmlns:r="http://schemas.openxmlformats.org/officeDocument/2006/relationships" r:embed="rId4"/>
          <a:stretch/>
        </xdr:blipFill>
        <xdr:spPr bwMode="auto">
          <a:xfrm>
            <a:off x="11089340" y="394448"/>
            <a:ext cx="1075765" cy="184422"/>
          </a:xfrm>
          <a:prstGeom prst="rect">
            <a:avLst/>
          </a:prstGeom>
        </xdr:spPr>
      </xdr:pic>
      <xdr:pic>
        <xdr:nvPicPr>
          <xdr:cNvPr id="7" name="Picture 1" descr="image003">
            <a:extLst>
              <a:ext uri="{FF2B5EF4-FFF2-40B4-BE49-F238E27FC236}">
                <a16:creationId xmlns="" xmlns:a16="http://schemas.microsoft.com/office/drawing/2014/main" id="{D777955A-C302-4E35-B082-704B818AC2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771531" y="26895"/>
            <a:ext cx="1479175" cy="328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hanwhavision.com/en/support/warranty/" TargetMode="External"/><Relationship Id="rId7" Type="http://schemas.openxmlformats.org/officeDocument/2006/relationships/drawing" Target="../drawings/drawing1.xml"/><Relationship Id="rId2" Type="http://schemas.openxmlformats.org/officeDocument/2006/relationships/hyperlink" Target="http://www.iqtrading.ua/" TargetMode="External"/><Relationship Id="rId1" Type="http://schemas.openxmlformats.org/officeDocument/2006/relationships/hyperlink" Target="mailto:iqsb@iqtrading.ua" TargetMode="External"/><Relationship Id="rId6" Type="http://schemas.openxmlformats.org/officeDocument/2006/relationships/printerSettings" Target="../printerSettings/printerSettings1.bin"/><Relationship Id="rId5" Type="http://schemas.openxmlformats.org/officeDocument/2006/relationships/hyperlink" Target="https://www.hanwhavision.com/en/support/data-center/catalog/" TargetMode="External"/><Relationship Id="rId4" Type="http://schemas.openxmlformats.org/officeDocument/2006/relationships/hyperlink" Target="https://www.hanwhavision.com/wisenettoolbox_plus/"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2"/>
  <sheetViews>
    <sheetView zoomScaleNormal="100" workbookViewId="0">
      <selection activeCell="A26" sqref="A26"/>
    </sheetView>
  </sheetViews>
  <sheetFormatPr defaultColWidth="9.140625" defaultRowHeight="12.75"/>
  <cols>
    <col min="1" max="1" width="43.42578125" style="105" customWidth="1"/>
    <col min="2" max="2" width="54.42578125" style="113" customWidth="1"/>
    <col min="3" max="16384" width="9.140625" style="105"/>
  </cols>
  <sheetData>
    <row r="1" spans="1:4" s="93" customFormat="1">
      <c r="B1" s="94"/>
    </row>
    <row r="2" spans="1:4" s="93" customFormat="1">
      <c r="B2" s="57" t="s">
        <v>1012</v>
      </c>
    </row>
    <row r="3" spans="1:4" s="93" customFormat="1">
      <c r="B3" s="57" t="s">
        <v>693</v>
      </c>
    </row>
    <row r="4" spans="1:4" s="93" customFormat="1">
      <c r="B4" s="95" t="s">
        <v>1013</v>
      </c>
    </row>
    <row r="5" spans="1:4" s="93" customFormat="1">
      <c r="A5" s="96"/>
    </row>
    <row r="6" spans="1:4" s="93" customFormat="1">
      <c r="B6" s="97" t="s">
        <v>1014</v>
      </c>
      <c r="C6" s="98"/>
      <c r="D6" s="98"/>
    </row>
    <row r="7" spans="1:4" s="93" customFormat="1">
      <c r="B7" s="99" t="s">
        <v>1015</v>
      </c>
      <c r="C7" s="98"/>
      <c r="D7" s="98"/>
    </row>
    <row r="8" spans="1:4" s="93" customFormat="1" ht="15.75">
      <c r="A8" s="100"/>
    </row>
    <row r="9" spans="1:4" s="93" customFormat="1" ht="15.75">
      <c r="A9" s="100"/>
      <c r="B9" s="101"/>
    </row>
    <row r="10" spans="1:4" s="93" customFormat="1" ht="15.75">
      <c r="A10" s="100"/>
      <c r="B10" s="101"/>
    </row>
    <row r="11" spans="1:4" s="93" customFormat="1" ht="15.75">
      <c r="A11" s="100"/>
      <c r="B11" s="101"/>
    </row>
    <row r="12" spans="1:4" s="93" customFormat="1" ht="15.75">
      <c r="A12" s="102" t="s">
        <v>1016</v>
      </c>
      <c r="B12" s="94"/>
    </row>
    <row r="13" spans="1:4" ht="25.5">
      <c r="A13" s="103" t="s">
        <v>1017</v>
      </c>
      <c r="B13" s="104" t="s">
        <v>1018</v>
      </c>
    </row>
    <row r="14" spans="1:4" ht="38.25">
      <c r="A14" s="103" t="s">
        <v>1019</v>
      </c>
      <c r="B14" s="104" t="s">
        <v>1020</v>
      </c>
    </row>
    <row r="15" spans="1:4" ht="63.75">
      <c r="A15" s="103" t="s">
        <v>1021</v>
      </c>
      <c r="B15" s="104" t="s">
        <v>1022</v>
      </c>
    </row>
    <row r="16" spans="1:4">
      <c r="A16" s="103" t="s">
        <v>1023</v>
      </c>
      <c r="B16" s="104" t="s">
        <v>1024</v>
      </c>
    </row>
    <row r="17" spans="1:2" ht="13.15" customHeight="1">
      <c r="A17" s="103" t="s">
        <v>1025</v>
      </c>
      <c r="B17" s="104" t="s">
        <v>1026</v>
      </c>
    </row>
    <row r="18" spans="1:2">
      <c r="A18" s="103"/>
      <c r="B18" s="104"/>
    </row>
    <row r="19" spans="1:2">
      <c r="A19" s="103" t="s">
        <v>1027</v>
      </c>
      <c r="B19" s="104"/>
    </row>
    <row r="20" spans="1:2">
      <c r="A20" s="106" t="s">
        <v>1028</v>
      </c>
      <c r="B20" s="107" t="s">
        <v>1029</v>
      </c>
    </row>
    <row r="21" spans="1:2">
      <c r="A21" s="108" t="s">
        <v>1028</v>
      </c>
      <c r="B21" s="107" t="s">
        <v>1030</v>
      </c>
    </row>
    <row r="22" spans="1:2">
      <c r="A22" s="109" t="s">
        <v>1031</v>
      </c>
      <c r="B22" s="107" t="s">
        <v>1032</v>
      </c>
    </row>
    <row r="23" spans="1:2">
      <c r="A23" s="106" t="s">
        <v>1033</v>
      </c>
      <c r="B23" s="107" t="s">
        <v>1034</v>
      </c>
    </row>
    <row r="24" spans="1:2">
      <c r="A24" s="110" t="s">
        <v>1035</v>
      </c>
      <c r="B24" s="107" t="s">
        <v>1036</v>
      </c>
    </row>
    <row r="25" spans="1:2">
      <c r="A25" s="111" t="s">
        <v>1037</v>
      </c>
      <c r="B25" s="107" t="s">
        <v>1038</v>
      </c>
    </row>
    <row r="26" spans="1:2">
      <c r="A26" s="158" t="s">
        <v>1206</v>
      </c>
      <c r="B26" s="107" t="s">
        <v>1116</v>
      </c>
    </row>
    <row r="28" spans="1:2">
      <c r="A28" s="112" t="s">
        <v>1039</v>
      </c>
    </row>
    <row r="32" spans="1:2">
      <c r="B32" s="114"/>
    </row>
  </sheetData>
  <conditionalFormatting sqref="A26">
    <cfRule type="duplicateValues" dxfId="39" priority="1"/>
  </conditionalFormatting>
  <conditionalFormatting sqref="A26">
    <cfRule type="duplicateValues" dxfId="38" priority="2"/>
  </conditionalFormatting>
  <hyperlinks>
    <hyperlink ref="B7" r:id="rId1"/>
    <hyperlink ref="B4" r:id="rId2"/>
    <hyperlink ref="B14" r:id="rId3"/>
    <hyperlink ref="B13" r:id="rId4" location="!/en/home"/>
    <hyperlink ref="B17" r:id="rId5"/>
  </hyperlinks>
  <pageMargins left="0.75" right="0.75" top="1" bottom="1" header="0.5" footer="0.5"/>
  <pageSetup paperSize="9" orientation="portrait" r:id="rId6"/>
  <headerFooter alignWithMargins="0"/>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58"/>
  <sheetViews>
    <sheetView showGridLines="0" tabSelected="1" zoomScaleNormal="100" workbookViewId="0">
      <pane ySplit="6" topLeftCell="A7" activePane="bottomLeft" state="frozen"/>
      <selection pane="bottomLeft" activeCell="E5" sqref="E5"/>
    </sheetView>
  </sheetViews>
  <sheetFormatPr defaultColWidth="8.7109375" defaultRowHeight="30" customHeight="1"/>
  <cols>
    <col min="1" max="1" width="18.42578125" style="19" customWidth="1"/>
    <col min="2" max="2" width="18.140625" style="20" customWidth="1"/>
    <col min="3" max="3" width="114.85546875" style="21" customWidth="1"/>
    <col min="4" max="5" width="11.7109375" style="19" customWidth="1"/>
    <col min="6" max="6" width="23" style="19" customWidth="1"/>
    <col min="7" max="16384" width="8.7109375" style="19"/>
  </cols>
  <sheetData>
    <row r="1" spans="1:6" s="6" customFormat="1" ht="12.75">
      <c r="A1" s="1"/>
      <c r="B1" s="2"/>
      <c r="C1" s="3" t="s">
        <v>691</v>
      </c>
      <c r="D1" s="4"/>
      <c r="E1" s="5"/>
    </row>
    <row r="2" spans="1:6" s="6" customFormat="1" ht="12.75">
      <c r="A2" s="7"/>
      <c r="B2" s="8"/>
      <c r="C2" s="9" t="s">
        <v>692</v>
      </c>
      <c r="D2" s="10"/>
      <c r="E2" s="11"/>
    </row>
    <row r="3" spans="1:6" s="6" customFormat="1" ht="12.75">
      <c r="A3" s="7"/>
      <c r="B3" s="8"/>
      <c r="C3" s="9" t="s">
        <v>693</v>
      </c>
      <c r="D3" s="10"/>
      <c r="E3" s="11"/>
    </row>
    <row r="4" spans="1:6" s="6" customFormat="1" ht="12.75">
      <c r="A4" s="193"/>
      <c r="B4" s="194"/>
      <c r="C4" s="9" t="s">
        <v>694</v>
      </c>
      <c r="D4" s="12"/>
      <c r="E4" s="13"/>
    </row>
    <row r="5" spans="1:6" s="6" customFormat="1" ht="12.75">
      <c r="A5" s="195" t="s">
        <v>695</v>
      </c>
      <c r="B5" s="196"/>
      <c r="C5" s="14"/>
      <c r="D5" s="15" t="s">
        <v>696</v>
      </c>
      <c r="E5" s="16">
        <v>0</v>
      </c>
    </row>
    <row r="6" spans="1:6" ht="12.75">
      <c r="A6" s="17" t="s">
        <v>701</v>
      </c>
      <c r="B6" s="18" t="s">
        <v>697</v>
      </c>
      <c r="C6" s="18" t="s">
        <v>698</v>
      </c>
      <c r="D6" s="145" t="s">
        <v>699</v>
      </c>
      <c r="E6" s="144" t="s">
        <v>700</v>
      </c>
      <c r="F6" s="63" t="s">
        <v>1510</v>
      </c>
    </row>
    <row r="7" spans="1:6" ht="27" customHeight="1">
      <c r="A7" s="22" t="s">
        <v>641</v>
      </c>
      <c r="B7" s="126" t="s">
        <v>642</v>
      </c>
      <c r="C7" s="25" t="s">
        <v>643</v>
      </c>
      <c r="D7" s="47">
        <v>4350</v>
      </c>
      <c r="E7" s="46">
        <f t="shared" ref="E7:E66" si="0">D7*(1-$E$5)</f>
        <v>4350</v>
      </c>
      <c r="F7" s="190"/>
    </row>
    <row r="8" spans="1:6" ht="27" customHeight="1">
      <c r="A8" s="22" t="s">
        <v>641</v>
      </c>
      <c r="B8" s="127" t="s">
        <v>1511</v>
      </c>
      <c r="C8" s="51" t="s">
        <v>1512</v>
      </c>
      <c r="D8" s="47">
        <v>5650</v>
      </c>
      <c r="E8" s="46">
        <f t="shared" si="0"/>
        <v>5650</v>
      </c>
      <c r="F8" s="190"/>
    </row>
    <row r="9" spans="1:6" ht="27" customHeight="1">
      <c r="A9" s="22" t="s">
        <v>380</v>
      </c>
      <c r="B9" s="127" t="s">
        <v>1641</v>
      </c>
      <c r="C9" s="23" t="s">
        <v>1642</v>
      </c>
      <c r="D9" s="47">
        <v>227</v>
      </c>
      <c r="E9" s="46">
        <f t="shared" si="0"/>
        <v>227</v>
      </c>
      <c r="F9" s="190"/>
    </row>
    <row r="10" spans="1:6" ht="27" customHeight="1">
      <c r="A10" s="22" t="s">
        <v>380</v>
      </c>
      <c r="B10" s="127" t="s">
        <v>1643</v>
      </c>
      <c r="C10" s="23" t="s">
        <v>1644</v>
      </c>
      <c r="D10" s="47">
        <v>338.14</v>
      </c>
      <c r="E10" s="46">
        <f t="shared" si="0"/>
        <v>338.14</v>
      </c>
      <c r="F10" s="190"/>
    </row>
    <row r="11" spans="1:6" ht="27" customHeight="1">
      <c r="A11" s="22" t="s">
        <v>380</v>
      </c>
      <c r="B11" s="127" t="s">
        <v>1645</v>
      </c>
      <c r="C11" s="24" t="s">
        <v>1646</v>
      </c>
      <c r="D11" s="47">
        <v>271</v>
      </c>
      <c r="E11" s="46">
        <f t="shared" si="0"/>
        <v>271</v>
      </c>
      <c r="F11" s="190"/>
    </row>
    <row r="12" spans="1:6" ht="27" customHeight="1">
      <c r="A12" s="22" t="s">
        <v>380</v>
      </c>
      <c r="B12" s="127" t="s">
        <v>1647</v>
      </c>
      <c r="C12" s="51" t="s">
        <v>1648</v>
      </c>
      <c r="D12" s="47">
        <v>380</v>
      </c>
      <c r="E12" s="46">
        <f t="shared" si="0"/>
        <v>380</v>
      </c>
      <c r="F12" s="190"/>
    </row>
    <row r="13" spans="1:6" ht="27" customHeight="1">
      <c r="A13" s="22" t="s">
        <v>380</v>
      </c>
      <c r="B13" s="128" t="s">
        <v>1649</v>
      </c>
      <c r="C13" s="24" t="s">
        <v>1650</v>
      </c>
      <c r="D13" s="47">
        <v>288.85000000000002</v>
      </c>
      <c r="E13" s="46">
        <f t="shared" si="0"/>
        <v>288.85000000000002</v>
      </c>
      <c r="F13" s="190"/>
    </row>
    <row r="14" spans="1:6" ht="27" customHeight="1">
      <c r="A14" s="22" t="s">
        <v>380</v>
      </c>
      <c r="B14" s="127" t="s">
        <v>1651</v>
      </c>
      <c r="C14" s="24" t="s">
        <v>1652</v>
      </c>
      <c r="D14" s="47">
        <v>380.54</v>
      </c>
      <c r="E14" s="46">
        <f t="shared" si="0"/>
        <v>380.54</v>
      </c>
      <c r="F14" s="190"/>
    </row>
    <row r="15" spans="1:6" ht="27" customHeight="1">
      <c r="A15" s="22" t="s">
        <v>380</v>
      </c>
      <c r="B15" s="127" t="s">
        <v>1145</v>
      </c>
      <c r="C15" s="33" t="s">
        <v>1146</v>
      </c>
      <c r="D15" s="47">
        <v>1900</v>
      </c>
      <c r="E15" s="46">
        <f t="shared" si="0"/>
        <v>1900</v>
      </c>
      <c r="F15" s="190"/>
    </row>
    <row r="16" spans="1:6" ht="27" customHeight="1">
      <c r="A16" s="22" t="s">
        <v>380</v>
      </c>
      <c r="B16" s="127" t="s">
        <v>1147</v>
      </c>
      <c r="C16" s="28" t="s">
        <v>1148</v>
      </c>
      <c r="D16" s="47">
        <v>1900</v>
      </c>
      <c r="E16" s="46">
        <f t="shared" si="0"/>
        <v>1900</v>
      </c>
      <c r="F16" s="190"/>
    </row>
    <row r="17" spans="1:6" ht="27" customHeight="1">
      <c r="A17" s="22" t="s">
        <v>380</v>
      </c>
      <c r="B17" s="127" t="s">
        <v>0</v>
      </c>
      <c r="C17" s="23" t="s">
        <v>1</v>
      </c>
      <c r="D17" s="47">
        <v>1650</v>
      </c>
      <c r="E17" s="46">
        <f t="shared" si="0"/>
        <v>1650</v>
      </c>
      <c r="F17" s="190"/>
    </row>
    <row r="18" spans="1:6" ht="27" customHeight="1">
      <c r="A18" s="22" t="s">
        <v>380</v>
      </c>
      <c r="B18" s="127" t="s">
        <v>2</v>
      </c>
      <c r="C18" s="23" t="s">
        <v>3</v>
      </c>
      <c r="D18" s="47">
        <v>1650</v>
      </c>
      <c r="E18" s="46">
        <f t="shared" si="0"/>
        <v>1650</v>
      </c>
      <c r="F18" s="190" t="s">
        <v>1883</v>
      </c>
    </row>
    <row r="19" spans="1:6" ht="27" customHeight="1">
      <c r="A19" s="22" t="s">
        <v>380</v>
      </c>
      <c r="B19" s="127" t="s">
        <v>1149</v>
      </c>
      <c r="C19" s="23" t="s">
        <v>1150</v>
      </c>
      <c r="D19" s="47">
        <v>1850</v>
      </c>
      <c r="E19" s="46">
        <f t="shared" si="0"/>
        <v>1850</v>
      </c>
      <c r="F19" s="190" t="s">
        <v>1884</v>
      </c>
    </row>
    <row r="20" spans="1:6" ht="27" customHeight="1">
      <c r="A20" s="22" t="s">
        <v>380</v>
      </c>
      <c r="B20" s="127" t="s">
        <v>4</v>
      </c>
      <c r="C20" s="24" t="s">
        <v>702</v>
      </c>
      <c r="D20" s="47">
        <v>2000</v>
      </c>
      <c r="E20" s="46">
        <f t="shared" si="0"/>
        <v>2000</v>
      </c>
      <c r="F20" s="190"/>
    </row>
    <row r="21" spans="1:6" ht="27" customHeight="1">
      <c r="A21" s="22" t="s">
        <v>380</v>
      </c>
      <c r="B21" s="127" t="s">
        <v>5</v>
      </c>
      <c r="C21" s="51" t="s">
        <v>703</v>
      </c>
      <c r="D21" s="47">
        <v>2000</v>
      </c>
      <c r="E21" s="46">
        <f t="shared" si="0"/>
        <v>2000</v>
      </c>
      <c r="F21" s="190" t="s">
        <v>1883</v>
      </c>
    </row>
    <row r="22" spans="1:6" ht="27" customHeight="1">
      <c r="A22" s="22" t="s">
        <v>380</v>
      </c>
      <c r="B22" s="128" t="s">
        <v>1151</v>
      </c>
      <c r="C22" s="24" t="s">
        <v>1152</v>
      </c>
      <c r="D22" s="47">
        <v>2150</v>
      </c>
      <c r="E22" s="46">
        <f t="shared" si="0"/>
        <v>2150</v>
      </c>
      <c r="F22" s="190" t="s">
        <v>1884</v>
      </c>
    </row>
    <row r="23" spans="1:6" ht="27" customHeight="1">
      <c r="A23" s="22" t="s">
        <v>380</v>
      </c>
      <c r="B23" s="129" t="s">
        <v>704</v>
      </c>
      <c r="C23" s="23" t="s">
        <v>6</v>
      </c>
      <c r="D23" s="47">
        <v>1900</v>
      </c>
      <c r="E23" s="46">
        <f t="shared" si="0"/>
        <v>1900</v>
      </c>
      <c r="F23" s="190"/>
    </row>
    <row r="24" spans="1:6" ht="27" customHeight="1">
      <c r="A24" s="22" t="s">
        <v>380</v>
      </c>
      <c r="B24" s="128" t="s">
        <v>7</v>
      </c>
      <c r="C24" s="48" t="s">
        <v>8</v>
      </c>
      <c r="D24" s="47">
        <v>1500</v>
      </c>
      <c r="E24" s="46">
        <f t="shared" si="0"/>
        <v>1500</v>
      </c>
      <c r="F24" s="190"/>
    </row>
    <row r="25" spans="1:6" ht="27" customHeight="1">
      <c r="A25" s="22" t="s">
        <v>380</v>
      </c>
      <c r="B25" s="128" t="s">
        <v>705</v>
      </c>
      <c r="C25" s="25" t="s">
        <v>9</v>
      </c>
      <c r="D25" s="47">
        <v>2000</v>
      </c>
      <c r="E25" s="46">
        <f t="shared" si="0"/>
        <v>2000</v>
      </c>
      <c r="F25" s="190" t="s">
        <v>1885</v>
      </c>
    </row>
    <row r="26" spans="1:6" ht="27" customHeight="1">
      <c r="A26" s="22" t="s">
        <v>380</v>
      </c>
      <c r="B26" s="129" t="s">
        <v>10</v>
      </c>
      <c r="C26" s="23" t="s">
        <v>11</v>
      </c>
      <c r="D26" s="47">
        <v>800</v>
      </c>
      <c r="E26" s="46">
        <f t="shared" si="0"/>
        <v>800</v>
      </c>
      <c r="F26" s="190" t="s">
        <v>1886</v>
      </c>
    </row>
    <row r="27" spans="1:6" ht="27" customHeight="1">
      <c r="A27" s="22" t="s">
        <v>380</v>
      </c>
      <c r="B27" s="129" t="s">
        <v>12</v>
      </c>
      <c r="C27" s="23" t="s">
        <v>13</v>
      </c>
      <c r="D27" s="47">
        <v>3100</v>
      </c>
      <c r="E27" s="46">
        <f t="shared" si="0"/>
        <v>3100</v>
      </c>
      <c r="F27" s="190"/>
    </row>
    <row r="28" spans="1:6" ht="27" customHeight="1">
      <c r="A28" s="22" t="s">
        <v>380</v>
      </c>
      <c r="B28" s="126" t="s">
        <v>1209</v>
      </c>
      <c r="C28" s="43" t="s">
        <v>1210</v>
      </c>
      <c r="D28" s="47">
        <v>3200</v>
      </c>
      <c r="E28" s="46">
        <f t="shared" si="0"/>
        <v>3200</v>
      </c>
      <c r="F28" s="190" t="s">
        <v>1887</v>
      </c>
    </row>
    <row r="29" spans="1:6" ht="27" customHeight="1">
      <c r="A29" s="22" t="s">
        <v>380</v>
      </c>
      <c r="B29" s="130" t="s">
        <v>14</v>
      </c>
      <c r="C29" s="43" t="s">
        <v>15</v>
      </c>
      <c r="D29" s="47">
        <v>2050</v>
      </c>
      <c r="E29" s="46">
        <f t="shared" si="0"/>
        <v>2050</v>
      </c>
      <c r="F29" s="190"/>
    </row>
    <row r="30" spans="1:6" ht="27" customHeight="1">
      <c r="A30" s="22" t="s">
        <v>380</v>
      </c>
      <c r="B30" s="126" t="s">
        <v>617</v>
      </c>
      <c r="C30" s="27" t="s">
        <v>618</v>
      </c>
      <c r="D30" s="47">
        <v>2250</v>
      </c>
      <c r="E30" s="46">
        <f t="shared" si="0"/>
        <v>2250</v>
      </c>
      <c r="F30" s="190"/>
    </row>
    <row r="31" spans="1:6" ht="27" customHeight="1">
      <c r="A31" s="22" t="s">
        <v>380</v>
      </c>
      <c r="B31" s="127" t="s">
        <v>832</v>
      </c>
      <c r="C31" s="27" t="s">
        <v>833</v>
      </c>
      <c r="D31" s="47">
        <v>3440</v>
      </c>
      <c r="E31" s="46">
        <f t="shared" si="0"/>
        <v>3440</v>
      </c>
      <c r="F31" s="190"/>
    </row>
    <row r="32" spans="1:6" ht="27" customHeight="1">
      <c r="A32" s="22" t="s">
        <v>380</v>
      </c>
      <c r="B32" s="126" t="s">
        <v>527</v>
      </c>
      <c r="C32" s="43" t="s">
        <v>532</v>
      </c>
      <c r="D32" s="47">
        <v>2850</v>
      </c>
      <c r="E32" s="46">
        <f t="shared" si="0"/>
        <v>2850</v>
      </c>
      <c r="F32" s="190"/>
    </row>
    <row r="33" spans="1:6" ht="27" customHeight="1">
      <c r="A33" s="22" t="s">
        <v>380</v>
      </c>
      <c r="B33" s="131" t="s">
        <v>1153</v>
      </c>
      <c r="C33" s="43" t="s">
        <v>1154</v>
      </c>
      <c r="D33" s="47">
        <v>4150</v>
      </c>
      <c r="E33" s="46">
        <f t="shared" si="0"/>
        <v>4150</v>
      </c>
      <c r="F33" s="190"/>
    </row>
    <row r="34" spans="1:6" ht="27" customHeight="1">
      <c r="A34" s="22" t="s">
        <v>380</v>
      </c>
      <c r="B34" s="131" t="s">
        <v>1120</v>
      </c>
      <c r="C34" s="33" t="s">
        <v>1698</v>
      </c>
      <c r="D34" s="47">
        <v>1600</v>
      </c>
      <c r="E34" s="46">
        <f t="shared" si="0"/>
        <v>1600</v>
      </c>
      <c r="F34" s="190"/>
    </row>
    <row r="35" spans="1:6" ht="27" customHeight="1">
      <c r="A35" s="22" t="s">
        <v>380</v>
      </c>
      <c r="B35" s="131" t="s">
        <v>1047</v>
      </c>
      <c r="C35" s="33" t="s">
        <v>1048</v>
      </c>
      <c r="D35" s="47">
        <v>3900</v>
      </c>
      <c r="E35" s="46">
        <f t="shared" si="0"/>
        <v>3900</v>
      </c>
      <c r="F35" s="190"/>
    </row>
    <row r="36" spans="1:6" ht="27" customHeight="1">
      <c r="A36" s="22" t="s">
        <v>380</v>
      </c>
      <c r="B36" s="126" t="s">
        <v>528</v>
      </c>
      <c r="C36" s="23" t="s">
        <v>531</v>
      </c>
      <c r="D36" s="47">
        <v>3200</v>
      </c>
      <c r="E36" s="46">
        <f t="shared" si="0"/>
        <v>3200</v>
      </c>
      <c r="F36" s="190"/>
    </row>
    <row r="37" spans="1:6" ht="27" customHeight="1">
      <c r="A37" s="22" t="s">
        <v>380</v>
      </c>
      <c r="B37" s="126" t="s">
        <v>529</v>
      </c>
      <c r="C37" s="33" t="s">
        <v>530</v>
      </c>
      <c r="D37" s="47">
        <v>8660</v>
      </c>
      <c r="E37" s="46">
        <f t="shared" si="0"/>
        <v>8660</v>
      </c>
      <c r="F37" s="190"/>
    </row>
    <row r="38" spans="1:6" ht="27" customHeight="1">
      <c r="A38" s="22" t="s">
        <v>380</v>
      </c>
      <c r="B38" s="132" t="s">
        <v>16</v>
      </c>
      <c r="C38" s="27" t="s">
        <v>17</v>
      </c>
      <c r="D38" s="47">
        <v>1750</v>
      </c>
      <c r="E38" s="46">
        <f t="shared" si="0"/>
        <v>1750</v>
      </c>
      <c r="F38" s="190"/>
    </row>
    <row r="39" spans="1:6" ht="27" customHeight="1">
      <c r="A39" s="22" t="s">
        <v>380</v>
      </c>
      <c r="B39" s="132" t="s">
        <v>375</v>
      </c>
      <c r="C39" s="25" t="s">
        <v>706</v>
      </c>
      <c r="D39" s="47">
        <v>2350</v>
      </c>
      <c r="E39" s="46">
        <f t="shared" si="0"/>
        <v>2350</v>
      </c>
      <c r="F39" s="190"/>
    </row>
    <row r="40" spans="1:6" ht="27" customHeight="1">
      <c r="A40" s="22" t="s">
        <v>380</v>
      </c>
      <c r="B40" s="132" t="s">
        <v>18</v>
      </c>
      <c r="C40" s="27" t="s">
        <v>19</v>
      </c>
      <c r="D40" s="47">
        <v>1800</v>
      </c>
      <c r="E40" s="46">
        <f t="shared" si="0"/>
        <v>1800</v>
      </c>
      <c r="F40" s="190"/>
    </row>
    <row r="41" spans="1:6" ht="27" customHeight="1">
      <c r="A41" s="22" t="s">
        <v>380</v>
      </c>
      <c r="B41" s="127" t="s">
        <v>1155</v>
      </c>
      <c r="C41" s="33" t="s">
        <v>1156</v>
      </c>
      <c r="D41" s="47">
        <v>2000</v>
      </c>
      <c r="E41" s="46">
        <f t="shared" si="0"/>
        <v>2000</v>
      </c>
      <c r="F41" s="190" t="s">
        <v>1884</v>
      </c>
    </row>
    <row r="42" spans="1:6" ht="27" customHeight="1">
      <c r="A42" s="22" t="s">
        <v>380</v>
      </c>
      <c r="B42" s="126" t="s">
        <v>20</v>
      </c>
      <c r="C42" s="33" t="s">
        <v>707</v>
      </c>
      <c r="D42" s="47">
        <v>2150</v>
      </c>
      <c r="E42" s="46">
        <f t="shared" si="0"/>
        <v>2150</v>
      </c>
      <c r="F42" s="190"/>
    </row>
    <row r="43" spans="1:6" ht="27" customHeight="1">
      <c r="A43" s="22" t="s">
        <v>380</v>
      </c>
      <c r="B43" s="128" t="s">
        <v>1157</v>
      </c>
      <c r="C43" s="23" t="s">
        <v>1158</v>
      </c>
      <c r="D43" s="47">
        <v>2300</v>
      </c>
      <c r="E43" s="46">
        <f t="shared" si="0"/>
        <v>2300</v>
      </c>
      <c r="F43" s="190" t="s">
        <v>1884</v>
      </c>
    </row>
    <row r="44" spans="1:6" ht="27" customHeight="1">
      <c r="A44" s="22" t="s">
        <v>380</v>
      </c>
      <c r="B44" s="129" t="s">
        <v>1159</v>
      </c>
      <c r="C44" s="23" t="s">
        <v>1160</v>
      </c>
      <c r="D44" s="47">
        <v>2300</v>
      </c>
      <c r="E44" s="46">
        <f t="shared" si="0"/>
        <v>2300</v>
      </c>
      <c r="F44" s="190"/>
    </row>
    <row r="45" spans="1:6" ht="27" customHeight="1">
      <c r="A45" s="22" t="s">
        <v>380</v>
      </c>
      <c r="B45" s="133" t="s">
        <v>603</v>
      </c>
      <c r="C45" s="25" t="s">
        <v>708</v>
      </c>
      <c r="D45" s="47">
        <v>2750</v>
      </c>
      <c r="E45" s="46">
        <f t="shared" si="0"/>
        <v>2750</v>
      </c>
      <c r="F45" s="190"/>
    </row>
    <row r="46" spans="1:6" ht="27" customHeight="1">
      <c r="A46" s="22" t="s">
        <v>380</v>
      </c>
      <c r="B46" s="126" t="s">
        <v>21</v>
      </c>
      <c r="C46" s="25" t="s">
        <v>22</v>
      </c>
      <c r="D46" s="47">
        <v>1800</v>
      </c>
      <c r="E46" s="46">
        <f t="shared" si="0"/>
        <v>1800</v>
      </c>
      <c r="F46" s="190"/>
    </row>
    <row r="47" spans="1:6" ht="27" customHeight="1">
      <c r="A47" s="22" t="s">
        <v>380</v>
      </c>
      <c r="B47" s="128" t="s">
        <v>1161</v>
      </c>
      <c r="C47" s="23" t="s">
        <v>1162</v>
      </c>
      <c r="D47" s="47">
        <v>2200</v>
      </c>
      <c r="E47" s="46">
        <f t="shared" si="0"/>
        <v>2200</v>
      </c>
      <c r="F47" s="190" t="s">
        <v>1884</v>
      </c>
    </row>
    <row r="48" spans="1:6" ht="27" customHeight="1">
      <c r="A48" s="22" t="s">
        <v>380</v>
      </c>
      <c r="B48" s="134" t="s">
        <v>23</v>
      </c>
      <c r="C48" s="43" t="s">
        <v>709</v>
      </c>
      <c r="D48" s="47">
        <v>2150</v>
      </c>
      <c r="E48" s="46">
        <f t="shared" si="0"/>
        <v>2150</v>
      </c>
      <c r="F48" s="190"/>
    </row>
    <row r="49" spans="1:6" ht="27" customHeight="1">
      <c r="A49" s="22" t="s">
        <v>380</v>
      </c>
      <c r="B49" s="129" t="s">
        <v>1163</v>
      </c>
      <c r="C49" s="23" t="s">
        <v>1164</v>
      </c>
      <c r="D49" s="47">
        <v>2500</v>
      </c>
      <c r="E49" s="46">
        <f t="shared" si="0"/>
        <v>2500</v>
      </c>
      <c r="F49" s="190" t="s">
        <v>1884</v>
      </c>
    </row>
    <row r="50" spans="1:6" ht="27" customHeight="1">
      <c r="A50" s="22" t="s">
        <v>380</v>
      </c>
      <c r="B50" s="127" t="s">
        <v>24</v>
      </c>
      <c r="C50" s="23" t="s">
        <v>1513</v>
      </c>
      <c r="D50" s="47">
        <v>300</v>
      </c>
      <c r="E50" s="46">
        <f t="shared" si="0"/>
        <v>300</v>
      </c>
      <c r="F50" s="190"/>
    </row>
    <row r="51" spans="1:6" ht="27" customHeight="1">
      <c r="A51" s="22" t="s">
        <v>380</v>
      </c>
      <c r="B51" s="126" t="s">
        <v>1653</v>
      </c>
      <c r="C51" s="33" t="s">
        <v>1699</v>
      </c>
      <c r="D51" s="47">
        <v>320</v>
      </c>
      <c r="E51" s="46">
        <f t="shared" si="0"/>
        <v>320</v>
      </c>
      <c r="F51" s="190" t="s">
        <v>1883</v>
      </c>
    </row>
    <row r="52" spans="1:6" ht="27" customHeight="1">
      <c r="A52" s="22" t="s">
        <v>380</v>
      </c>
      <c r="B52" s="127" t="s">
        <v>1514</v>
      </c>
      <c r="C52" s="24" t="s">
        <v>1515</v>
      </c>
      <c r="D52" s="47">
        <v>320</v>
      </c>
      <c r="E52" s="46">
        <f t="shared" si="0"/>
        <v>320</v>
      </c>
      <c r="F52" s="190"/>
    </row>
    <row r="53" spans="1:6" ht="27" customHeight="1">
      <c r="A53" s="40" t="s">
        <v>380</v>
      </c>
      <c r="B53" s="126" t="s">
        <v>25</v>
      </c>
      <c r="C53" s="51" t="s">
        <v>1516</v>
      </c>
      <c r="D53" s="47">
        <v>300</v>
      </c>
      <c r="E53" s="46">
        <f t="shared" si="0"/>
        <v>300</v>
      </c>
      <c r="F53" s="190"/>
    </row>
    <row r="54" spans="1:6" ht="27" customHeight="1">
      <c r="A54" s="22" t="s">
        <v>380</v>
      </c>
      <c r="B54" s="126" t="s">
        <v>1654</v>
      </c>
      <c r="C54" s="25" t="s">
        <v>1700</v>
      </c>
      <c r="D54" s="47">
        <v>320</v>
      </c>
      <c r="E54" s="46">
        <f t="shared" si="0"/>
        <v>320</v>
      </c>
      <c r="F54" s="190" t="s">
        <v>1883</v>
      </c>
    </row>
    <row r="55" spans="1:6" ht="27" customHeight="1">
      <c r="A55" s="22" t="s">
        <v>380</v>
      </c>
      <c r="B55" s="134" t="s">
        <v>1517</v>
      </c>
      <c r="C55" s="38" t="s">
        <v>1518</v>
      </c>
      <c r="D55" s="47">
        <v>320</v>
      </c>
      <c r="E55" s="46">
        <f t="shared" si="0"/>
        <v>320</v>
      </c>
      <c r="F55" s="190"/>
    </row>
    <row r="56" spans="1:6" ht="27" customHeight="1">
      <c r="A56" s="22" t="s">
        <v>380</v>
      </c>
      <c r="B56" s="134" t="s">
        <v>1655</v>
      </c>
      <c r="C56" s="43" t="s">
        <v>1701</v>
      </c>
      <c r="D56" s="47">
        <v>473.02540415704391</v>
      </c>
      <c r="E56" s="46">
        <f t="shared" si="0"/>
        <v>473.02540415704391</v>
      </c>
      <c r="F56" s="190" t="s">
        <v>1883</v>
      </c>
    </row>
    <row r="57" spans="1:6" ht="27" customHeight="1">
      <c r="A57" s="22" t="s">
        <v>380</v>
      </c>
      <c r="B57" s="127" t="s">
        <v>1702</v>
      </c>
      <c r="C57" s="38" t="s">
        <v>1703</v>
      </c>
      <c r="D57" s="47">
        <v>473.02540415704391</v>
      </c>
      <c r="E57" s="46">
        <f t="shared" si="0"/>
        <v>473.02540415704391</v>
      </c>
      <c r="F57" s="190" t="s">
        <v>1885</v>
      </c>
    </row>
    <row r="58" spans="1:6" ht="27" customHeight="1">
      <c r="A58" s="22" t="s">
        <v>380</v>
      </c>
      <c r="B58" s="127" t="s">
        <v>1656</v>
      </c>
      <c r="C58" s="38" t="s">
        <v>1704</v>
      </c>
      <c r="D58" s="47">
        <v>500</v>
      </c>
      <c r="E58" s="46">
        <f t="shared" si="0"/>
        <v>500</v>
      </c>
      <c r="F58" s="190" t="s">
        <v>1883</v>
      </c>
    </row>
    <row r="59" spans="1:6" ht="27" customHeight="1">
      <c r="A59" s="22" t="s">
        <v>380</v>
      </c>
      <c r="B59" s="127" t="s">
        <v>1519</v>
      </c>
      <c r="C59" s="24" t="s">
        <v>1520</v>
      </c>
      <c r="D59" s="47">
        <v>500</v>
      </c>
      <c r="E59" s="46">
        <f t="shared" si="0"/>
        <v>500</v>
      </c>
      <c r="F59" s="190"/>
    </row>
    <row r="60" spans="1:6" ht="27" customHeight="1">
      <c r="A60" s="22" t="s">
        <v>380</v>
      </c>
      <c r="B60" s="127" t="s">
        <v>26</v>
      </c>
      <c r="C60" s="24" t="s">
        <v>1521</v>
      </c>
      <c r="D60" s="47">
        <v>380</v>
      </c>
      <c r="E60" s="46">
        <f t="shared" si="0"/>
        <v>380</v>
      </c>
      <c r="F60" s="190" t="s">
        <v>1883</v>
      </c>
    </row>
    <row r="61" spans="1:6" ht="27" customHeight="1">
      <c r="A61" s="22" t="s">
        <v>380</v>
      </c>
      <c r="B61" s="127" t="s">
        <v>27</v>
      </c>
      <c r="C61" s="25" t="s">
        <v>1522</v>
      </c>
      <c r="D61" s="47">
        <v>380</v>
      </c>
      <c r="E61" s="46">
        <f t="shared" si="0"/>
        <v>380</v>
      </c>
      <c r="F61" s="190" t="s">
        <v>1883</v>
      </c>
    </row>
    <row r="62" spans="1:6" ht="27" customHeight="1">
      <c r="A62" s="22" t="s">
        <v>380</v>
      </c>
      <c r="B62" s="127" t="s">
        <v>28</v>
      </c>
      <c r="C62" s="48" t="s">
        <v>1523</v>
      </c>
      <c r="D62" s="47">
        <v>380</v>
      </c>
      <c r="E62" s="46">
        <f t="shared" si="0"/>
        <v>380</v>
      </c>
      <c r="F62" s="190" t="s">
        <v>1883</v>
      </c>
    </row>
    <row r="63" spans="1:6" ht="27" customHeight="1">
      <c r="A63" s="22" t="s">
        <v>380</v>
      </c>
      <c r="B63" s="127" t="s">
        <v>29</v>
      </c>
      <c r="C63" s="25" t="s">
        <v>1524</v>
      </c>
      <c r="D63" s="47">
        <v>560</v>
      </c>
      <c r="E63" s="46">
        <f t="shared" si="0"/>
        <v>560</v>
      </c>
      <c r="F63" s="190" t="s">
        <v>1883</v>
      </c>
    </row>
    <row r="64" spans="1:6" ht="27" customHeight="1">
      <c r="A64" s="22" t="s">
        <v>380</v>
      </c>
      <c r="B64" s="127" t="s">
        <v>30</v>
      </c>
      <c r="C64" s="51" t="s">
        <v>1525</v>
      </c>
      <c r="D64" s="47">
        <v>420</v>
      </c>
      <c r="E64" s="46">
        <f t="shared" si="0"/>
        <v>420</v>
      </c>
      <c r="F64" s="190"/>
    </row>
    <row r="65" spans="1:6" ht="27" customHeight="1">
      <c r="A65" s="22" t="s">
        <v>380</v>
      </c>
      <c r="B65" s="127" t="s">
        <v>31</v>
      </c>
      <c r="C65" s="48" t="s">
        <v>1526</v>
      </c>
      <c r="D65" s="47">
        <v>400</v>
      </c>
      <c r="E65" s="46">
        <f t="shared" si="0"/>
        <v>400</v>
      </c>
      <c r="F65" s="190"/>
    </row>
    <row r="66" spans="1:6" ht="27" customHeight="1">
      <c r="A66" s="22" t="s">
        <v>380</v>
      </c>
      <c r="B66" s="127" t="s">
        <v>32</v>
      </c>
      <c r="C66" s="51" t="s">
        <v>1527</v>
      </c>
      <c r="D66" s="47">
        <v>420</v>
      </c>
      <c r="E66" s="46">
        <f t="shared" si="0"/>
        <v>420</v>
      </c>
      <c r="F66" s="190"/>
    </row>
    <row r="67" spans="1:6" ht="27" customHeight="1">
      <c r="A67" s="22" t="s">
        <v>380</v>
      </c>
      <c r="B67" s="126" t="s">
        <v>33</v>
      </c>
      <c r="C67" s="27" t="s">
        <v>1528</v>
      </c>
      <c r="D67" s="47">
        <v>400</v>
      </c>
      <c r="E67" s="46">
        <f t="shared" ref="E67:E130" si="1">D67*(1-$E$5)</f>
        <v>400</v>
      </c>
      <c r="F67" s="190"/>
    </row>
    <row r="68" spans="1:6" ht="27" customHeight="1">
      <c r="A68" s="22" t="s">
        <v>380</v>
      </c>
      <c r="B68" s="126" t="s">
        <v>34</v>
      </c>
      <c r="C68" s="25" t="s">
        <v>1529</v>
      </c>
      <c r="D68" s="47">
        <v>615</v>
      </c>
      <c r="E68" s="46">
        <f t="shared" si="1"/>
        <v>615</v>
      </c>
      <c r="F68" s="190" t="s">
        <v>1888</v>
      </c>
    </row>
    <row r="69" spans="1:6" ht="27" customHeight="1">
      <c r="A69" s="22" t="s">
        <v>380</v>
      </c>
      <c r="B69" s="127" t="s">
        <v>1049</v>
      </c>
      <c r="C69" s="25" t="s">
        <v>1050</v>
      </c>
      <c r="D69" s="47">
        <v>640</v>
      </c>
      <c r="E69" s="46">
        <f t="shared" si="1"/>
        <v>640</v>
      </c>
      <c r="F69" s="190" t="s">
        <v>1883</v>
      </c>
    </row>
    <row r="70" spans="1:6" ht="27" customHeight="1">
      <c r="A70" s="22" t="s">
        <v>380</v>
      </c>
      <c r="B70" s="129" t="s">
        <v>1051</v>
      </c>
      <c r="C70" s="25" t="s">
        <v>1052</v>
      </c>
      <c r="D70" s="47">
        <v>640</v>
      </c>
      <c r="E70" s="46">
        <f t="shared" si="1"/>
        <v>640</v>
      </c>
      <c r="F70" s="190" t="s">
        <v>1883</v>
      </c>
    </row>
    <row r="71" spans="1:6" ht="27" customHeight="1">
      <c r="A71" s="22" t="s">
        <v>380</v>
      </c>
      <c r="B71" s="126" t="s">
        <v>35</v>
      </c>
      <c r="C71" s="25" t="s">
        <v>1530</v>
      </c>
      <c r="D71" s="47">
        <v>510</v>
      </c>
      <c r="E71" s="46">
        <f t="shared" si="1"/>
        <v>510</v>
      </c>
      <c r="F71" s="190"/>
    </row>
    <row r="72" spans="1:6" ht="27" customHeight="1">
      <c r="A72" s="22" t="s">
        <v>380</v>
      </c>
      <c r="B72" s="126" t="s">
        <v>630</v>
      </c>
      <c r="C72" s="23" t="s">
        <v>1531</v>
      </c>
      <c r="D72" s="47">
        <v>720</v>
      </c>
      <c r="E72" s="46">
        <f t="shared" si="1"/>
        <v>720</v>
      </c>
      <c r="F72" s="190"/>
    </row>
    <row r="73" spans="1:6" ht="27" customHeight="1">
      <c r="A73" s="22" t="s">
        <v>380</v>
      </c>
      <c r="B73" s="134" t="s">
        <v>631</v>
      </c>
      <c r="C73" s="23" t="s">
        <v>1532</v>
      </c>
      <c r="D73" s="47">
        <v>820</v>
      </c>
      <c r="E73" s="46">
        <f t="shared" si="1"/>
        <v>820</v>
      </c>
      <c r="F73" s="190"/>
    </row>
    <row r="74" spans="1:6" ht="27" customHeight="1">
      <c r="A74" s="22" t="s">
        <v>380</v>
      </c>
      <c r="B74" s="127" t="s">
        <v>36</v>
      </c>
      <c r="C74" s="25" t="s">
        <v>1533</v>
      </c>
      <c r="D74" s="47">
        <v>775</v>
      </c>
      <c r="E74" s="46">
        <f t="shared" si="1"/>
        <v>775</v>
      </c>
      <c r="F74" s="190"/>
    </row>
    <row r="75" spans="1:6" ht="27" customHeight="1">
      <c r="A75" s="22" t="s">
        <v>380</v>
      </c>
      <c r="B75" s="127" t="s">
        <v>37</v>
      </c>
      <c r="C75" s="23" t="s">
        <v>1534</v>
      </c>
      <c r="D75" s="47">
        <v>1050</v>
      </c>
      <c r="E75" s="46">
        <f t="shared" si="1"/>
        <v>1050</v>
      </c>
      <c r="F75" s="190" t="s">
        <v>1889</v>
      </c>
    </row>
    <row r="76" spans="1:6" ht="27" customHeight="1">
      <c r="A76" s="32" t="s">
        <v>380</v>
      </c>
      <c r="B76" s="127" t="s">
        <v>1053</v>
      </c>
      <c r="C76" s="28" t="s">
        <v>1054</v>
      </c>
      <c r="D76" s="47">
        <v>1095</v>
      </c>
      <c r="E76" s="46">
        <f t="shared" si="1"/>
        <v>1095</v>
      </c>
      <c r="F76" s="190"/>
    </row>
    <row r="77" spans="1:6" ht="27" customHeight="1">
      <c r="A77" s="22" t="s">
        <v>380</v>
      </c>
      <c r="B77" s="132" t="s">
        <v>1535</v>
      </c>
      <c r="C77" s="23" t="s">
        <v>1536</v>
      </c>
      <c r="D77" s="47">
        <v>1265</v>
      </c>
      <c r="E77" s="46">
        <f t="shared" si="1"/>
        <v>1265</v>
      </c>
      <c r="F77" s="190"/>
    </row>
    <row r="78" spans="1:6" ht="27" customHeight="1">
      <c r="A78" s="22" t="s">
        <v>380</v>
      </c>
      <c r="B78" s="130" t="s">
        <v>1657</v>
      </c>
      <c r="C78" s="27" t="s">
        <v>1705</v>
      </c>
      <c r="D78" s="47">
        <v>410</v>
      </c>
      <c r="E78" s="46">
        <f t="shared" si="1"/>
        <v>410</v>
      </c>
      <c r="F78" s="190"/>
    </row>
    <row r="79" spans="1:6" ht="27" customHeight="1">
      <c r="A79" s="22" t="s">
        <v>380</v>
      </c>
      <c r="B79" s="135" t="s">
        <v>1537</v>
      </c>
      <c r="C79" s="27" t="s">
        <v>1538</v>
      </c>
      <c r="D79" s="47">
        <v>410</v>
      </c>
      <c r="E79" s="46">
        <f t="shared" si="1"/>
        <v>410</v>
      </c>
      <c r="F79" s="190"/>
    </row>
    <row r="80" spans="1:6" ht="27" customHeight="1">
      <c r="A80" s="22" t="s">
        <v>380</v>
      </c>
      <c r="B80" s="130" t="s">
        <v>1658</v>
      </c>
      <c r="C80" s="23" t="s">
        <v>1706</v>
      </c>
      <c r="D80" s="47">
        <v>410</v>
      </c>
      <c r="E80" s="46">
        <f t="shared" si="1"/>
        <v>410</v>
      </c>
      <c r="F80" s="190"/>
    </row>
    <row r="81" spans="1:6" ht="27" customHeight="1">
      <c r="A81" s="22" t="s">
        <v>380</v>
      </c>
      <c r="B81" s="130" t="s">
        <v>1539</v>
      </c>
      <c r="C81" s="23" t="s">
        <v>1540</v>
      </c>
      <c r="D81" s="47">
        <v>410</v>
      </c>
      <c r="E81" s="46">
        <f t="shared" si="1"/>
        <v>410</v>
      </c>
      <c r="F81" s="190"/>
    </row>
    <row r="82" spans="1:6" ht="27" customHeight="1">
      <c r="A82" s="22" t="s">
        <v>380</v>
      </c>
      <c r="B82" s="130" t="s">
        <v>1659</v>
      </c>
      <c r="C82" s="27" t="s">
        <v>1707</v>
      </c>
      <c r="D82" s="47">
        <v>511.70093457943921</v>
      </c>
      <c r="E82" s="46">
        <f t="shared" si="1"/>
        <v>511.70093457943921</v>
      </c>
      <c r="F82" s="190"/>
    </row>
    <row r="83" spans="1:6" ht="27" customHeight="1">
      <c r="A83" s="22" t="s">
        <v>380</v>
      </c>
      <c r="B83" s="126" t="s">
        <v>1708</v>
      </c>
      <c r="C83" s="39" t="s">
        <v>1709</v>
      </c>
      <c r="D83" s="47">
        <v>526.46153846153845</v>
      </c>
      <c r="E83" s="46">
        <f t="shared" si="1"/>
        <v>526.46153846153845</v>
      </c>
      <c r="F83" s="190" t="s">
        <v>1885</v>
      </c>
    </row>
    <row r="84" spans="1:6" ht="27" customHeight="1">
      <c r="A84" s="22" t="s">
        <v>380</v>
      </c>
      <c r="B84" s="130" t="s">
        <v>1660</v>
      </c>
      <c r="C84" s="24" t="s">
        <v>1710</v>
      </c>
      <c r="D84" s="47">
        <v>590</v>
      </c>
      <c r="E84" s="46">
        <f t="shared" si="1"/>
        <v>590</v>
      </c>
      <c r="F84" s="190"/>
    </row>
    <row r="85" spans="1:6" ht="27" customHeight="1">
      <c r="A85" s="22" t="s">
        <v>380</v>
      </c>
      <c r="B85" s="126" t="s">
        <v>1541</v>
      </c>
      <c r="C85" s="27" t="s">
        <v>1542</v>
      </c>
      <c r="D85" s="47">
        <v>590</v>
      </c>
      <c r="E85" s="46">
        <f t="shared" si="1"/>
        <v>590</v>
      </c>
      <c r="F85" s="190" t="s">
        <v>1885</v>
      </c>
    </row>
    <row r="86" spans="1:6" ht="27" customHeight="1">
      <c r="A86" s="22" t="s">
        <v>380</v>
      </c>
      <c r="B86" s="126" t="s">
        <v>38</v>
      </c>
      <c r="C86" s="27" t="s">
        <v>1543</v>
      </c>
      <c r="D86" s="47">
        <v>470</v>
      </c>
      <c r="E86" s="46">
        <f t="shared" si="1"/>
        <v>470</v>
      </c>
      <c r="F86" s="190"/>
    </row>
    <row r="87" spans="1:6" ht="27" customHeight="1">
      <c r="A87" s="22" t="s">
        <v>380</v>
      </c>
      <c r="B87" s="127" t="s">
        <v>39</v>
      </c>
      <c r="C87" s="25" t="s">
        <v>1544</v>
      </c>
      <c r="D87" s="47">
        <v>470</v>
      </c>
      <c r="E87" s="46">
        <f t="shared" si="1"/>
        <v>470</v>
      </c>
      <c r="F87" s="190"/>
    </row>
    <row r="88" spans="1:6" ht="27" customHeight="1">
      <c r="A88" s="22" t="s">
        <v>380</v>
      </c>
      <c r="B88" s="126" t="s">
        <v>40</v>
      </c>
      <c r="C88" s="25" t="s">
        <v>1545</v>
      </c>
      <c r="D88" s="47">
        <v>470</v>
      </c>
      <c r="E88" s="46">
        <f t="shared" si="1"/>
        <v>470</v>
      </c>
      <c r="F88" s="190"/>
    </row>
    <row r="89" spans="1:6" ht="27" customHeight="1">
      <c r="A89" s="22" t="s">
        <v>380</v>
      </c>
      <c r="B89" s="126" t="s">
        <v>41</v>
      </c>
      <c r="C89" s="24" t="s">
        <v>1546</v>
      </c>
      <c r="D89" s="47">
        <v>650</v>
      </c>
      <c r="E89" s="46">
        <f t="shared" si="1"/>
        <v>650</v>
      </c>
      <c r="F89" s="190"/>
    </row>
    <row r="90" spans="1:6" ht="27" customHeight="1">
      <c r="A90" s="22" t="s">
        <v>380</v>
      </c>
      <c r="B90" s="127" t="s">
        <v>42</v>
      </c>
      <c r="C90" s="25" t="s">
        <v>1547</v>
      </c>
      <c r="D90" s="47">
        <v>510</v>
      </c>
      <c r="E90" s="46">
        <f t="shared" si="1"/>
        <v>510</v>
      </c>
      <c r="F90" s="190"/>
    </row>
    <row r="91" spans="1:6" ht="27" customHeight="1">
      <c r="A91" s="22" t="s">
        <v>380</v>
      </c>
      <c r="B91" s="129" t="s">
        <v>43</v>
      </c>
      <c r="C91" s="25" t="s">
        <v>1548</v>
      </c>
      <c r="D91" s="47">
        <v>510</v>
      </c>
      <c r="E91" s="46">
        <f t="shared" si="1"/>
        <v>510</v>
      </c>
      <c r="F91" s="190"/>
    </row>
    <row r="92" spans="1:6" ht="27" customHeight="1">
      <c r="A92" s="22" t="s">
        <v>380</v>
      </c>
      <c r="B92" s="134" t="s">
        <v>44</v>
      </c>
      <c r="C92" s="43" t="s">
        <v>1549</v>
      </c>
      <c r="D92" s="47">
        <v>690</v>
      </c>
      <c r="E92" s="46">
        <f t="shared" si="1"/>
        <v>690</v>
      </c>
      <c r="F92" s="190" t="s">
        <v>1885</v>
      </c>
    </row>
    <row r="93" spans="1:6" ht="27" customHeight="1">
      <c r="A93" s="22" t="s">
        <v>380</v>
      </c>
      <c r="B93" s="126" t="s">
        <v>659</v>
      </c>
      <c r="C93" s="25" t="s">
        <v>667</v>
      </c>
      <c r="D93" s="47">
        <v>710</v>
      </c>
      <c r="E93" s="46">
        <f t="shared" si="1"/>
        <v>710</v>
      </c>
      <c r="F93" s="190"/>
    </row>
    <row r="94" spans="1:6" ht="27" customHeight="1">
      <c r="A94" s="42" t="s">
        <v>380</v>
      </c>
      <c r="B94" s="127" t="s">
        <v>1055</v>
      </c>
      <c r="C94" s="28" t="s">
        <v>1056</v>
      </c>
      <c r="D94" s="47">
        <v>720</v>
      </c>
      <c r="E94" s="46">
        <f t="shared" si="1"/>
        <v>720</v>
      </c>
      <c r="F94" s="190" t="s">
        <v>1890</v>
      </c>
    </row>
    <row r="95" spans="1:6" ht="27" customHeight="1">
      <c r="A95" s="42" t="s">
        <v>380</v>
      </c>
      <c r="B95" s="127" t="s">
        <v>1057</v>
      </c>
      <c r="C95" s="24" t="s">
        <v>1058</v>
      </c>
      <c r="D95" s="47">
        <v>720</v>
      </c>
      <c r="E95" s="46">
        <f t="shared" si="1"/>
        <v>720</v>
      </c>
      <c r="F95" s="190" t="s">
        <v>1890</v>
      </c>
    </row>
    <row r="96" spans="1:6" ht="27" customHeight="1">
      <c r="A96" s="42" t="s">
        <v>380</v>
      </c>
      <c r="B96" s="127" t="s">
        <v>506</v>
      </c>
      <c r="C96" s="23" t="s">
        <v>1550</v>
      </c>
      <c r="D96" s="47">
        <v>870</v>
      </c>
      <c r="E96" s="46">
        <f t="shared" si="1"/>
        <v>870</v>
      </c>
      <c r="F96" s="190"/>
    </row>
    <row r="97" spans="1:6" ht="27" customHeight="1">
      <c r="A97" s="42" t="s">
        <v>380</v>
      </c>
      <c r="B97" s="132" t="s">
        <v>504</v>
      </c>
      <c r="C97" s="33" t="s">
        <v>1551</v>
      </c>
      <c r="D97" s="47">
        <v>970</v>
      </c>
      <c r="E97" s="46">
        <f t="shared" si="1"/>
        <v>970</v>
      </c>
      <c r="F97" s="190"/>
    </row>
    <row r="98" spans="1:6" ht="27" customHeight="1">
      <c r="A98" s="42" t="s">
        <v>380</v>
      </c>
      <c r="B98" s="127" t="s">
        <v>45</v>
      </c>
      <c r="C98" s="33" t="s">
        <v>710</v>
      </c>
      <c r="D98" s="47">
        <v>1800</v>
      </c>
      <c r="E98" s="46">
        <f t="shared" si="1"/>
        <v>1800</v>
      </c>
      <c r="F98" s="190"/>
    </row>
    <row r="99" spans="1:6" ht="27" customHeight="1">
      <c r="A99" s="42" t="s">
        <v>380</v>
      </c>
      <c r="B99" s="126" t="s">
        <v>46</v>
      </c>
      <c r="C99" s="25" t="s">
        <v>711</v>
      </c>
      <c r="D99" s="47">
        <v>2040</v>
      </c>
      <c r="E99" s="46">
        <f t="shared" si="1"/>
        <v>2040</v>
      </c>
      <c r="F99" s="190"/>
    </row>
    <row r="100" spans="1:6" ht="27" customHeight="1">
      <c r="A100" s="42" t="s">
        <v>380</v>
      </c>
      <c r="B100" s="136" t="s">
        <v>47</v>
      </c>
      <c r="C100" s="23" t="s">
        <v>712</v>
      </c>
      <c r="D100" s="47">
        <v>2400</v>
      </c>
      <c r="E100" s="46">
        <f t="shared" si="1"/>
        <v>2400</v>
      </c>
      <c r="F100" s="190"/>
    </row>
    <row r="101" spans="1:6" ht="27" customHeight="1">
      <c r="A101" s="22" t="s">
        <v>380</v>
      </c>
      <c r="B101" s="136" t="s">
        <v>48</v>
      </c>
      <c r="C101" s="43" t="s">
        <v>713</v>
      </c>
      <c r="D101" s="47">
        <v>2530</v>
      </c>
      <c r="E101" s="46">
        <f t="shared" si="1"/>
        <v>2530</v>
      </c>
      <c r="F101" s="190"/>
    </row>
    <row r="102" spans="1:6" ht="27" customHeight="1">
      <c r="A102" s="42" t="s">
        <v>380</v>
      </c>
      <c r="B102" s="126" t="s">
        <v>49</v>
      </c>
      <c r="C102" s="43" t="s">
        <v>714</v>
      </c>
      <c r="D102" s="47">
        <v>2750</v>
      </c>
      <c r="E102" s="46">
        <f t="shared" si="1"/>
        <v>2750</v>
      </c>
      <c r="F102" s="190"/>
    </row>
    <row r="103" spans="1:6" ht="27" customHeight="1">
      <c r="A103" s="22" t="s">
        <v>380</v>
      </c>
      <c r="B103" s="136" t="s">
        <v>394</v>
      </c>
      <c r="C103" s="23" t="s">
        <v>715</v>
      </c>
      <c r="D103" s="47">
        <v>5550</v>
      </c>
      <c r="E103" s="46">
        <f t="shared" si="1"/>
        <v>5550</v>
      </c>
      <c r="F103" s="190" t="s">
        <v>1631</v>
      </c>
    </row>
    <row r="104" spans="1:6" ht="27" customHeight="1">
      <c r="A104" s="22" t="s">
        <v>380</v>
      </c>
      <c r="B104" s="136" t="s">
        <v>50</v>
      </c>
      <c r="C104" s="26" t="s">
        <v>716</v>
      </c>
      <c r="D104" s="47">
        <v>2970</v>
      </c>
      <c r="E104" s="46">
        <f t="shared" si="1"/>
        <v>2970</v>
      </c>
      <c r="F104" s="190"/>
    </row>
    <row r="105" spans="1:6" ht="27" customHeight="1">
      <c r="A105" s="22" t="s">
        <v>380</v>
      </c>
      <c r="B105" s="126" t="s">
        <v>1661</v>
      </c>
      <c r="C105" s="23" t="s">
        <v>1711</v>
      </c>
      <c r="D105" s="47">
        <v>410</v>
      </c>
      <c r="E105" s="46">
        <f t="shared" si="1"/>
        <v>410</v>
      </c>
      <c r="F105" s="190"/>
    </row>
    <row r="106" spans="1:6" ht="27" customHeight="1">
      <c r="A106" s="22" t="s">
        <v>380</v>
      </c>
      <c r="B106" s="126" t="s">
        <v>1552</v>
      </c>
      <c r="C106" s="43" t="s">
        <v>1553</v>
      </c>
      <c r="D106" s="47">
        <v>410</v>
      </c>
      <c r="E106" s="46">
        <f t="shared" si="1"/>
        <v>410</v>
      </c>
      <c r="F106" s="190"/>
    </row>
    <row r="107" spans="1:6" ht="27" customHeight="1">
      <c r="A107" s="22" t="s">
        <v>380</v>
      </c>
      <c r="B107" s="129" t="s">
        <v>1662</v>
      </c>
      <c r="C107" s="23" t="s">
        <v>1712</v>
      </c>
      <c r="D107" s="47">
        <v>410</v>
      </c>
      <c r="E107" s="46">
        <f t="shared" si="1"/>
        <v>410</v>
      </c>
      <c r="F107" s="190"/>
    </row>
    <row r="108" spans="1:6" ht="27" customHeight="1">
      <c r="A108" s="22" t="s">
        <v>380</v>
      </c>
      <c r="B108" s="129" t="s">
        <v>1554</v>
      </c>
      <c r="C108" s="23" t="s">
        <v>1555</v>
      </c>
      <c r="D108" s="47">
        <v>410</v>
      </c>
      <c r="E108" s="46">
        <f t="shared" si="1"/>
        <v>410</v>
      </c>
      <c r="F108" s="190" t="s">
        <v>1885</v>
      </c>
    </row>
    <row r="109" spans="1:6" ht="27" customHeight="1">
      <c r="A109" s="42" t="s">
        <v>380</v>
      </c>
      <c r="B109" s="129" t="s">
        <v>51</v>
      </c>
      <c r="C109" s="23" t="s">
        <v>1556</v>
      </c>
      <c r="D109" s="47">
        <v>455</v>
      </c>
      <c r="E109" s="46">
        <f t="shared" si="1"/>
        <v>455</v>
      </c>
      <c r="F109" s="190" t="s">
        <v>1883</v>
      </c>
    </row>
    <row r="110" spans="1:6" ht="27" customHeight="1">
      <c r="A110" s="22" t="s">
        <v>380</v>
      </c>
      <c r="B110" s="137" t="s">
        <v>1663</v>
      </c>
      <c r="C110" s="23" t="s">
        <v>1713</v>
      </c>
      <c r="D110" s="47">
        <v>507.28971962616822</v>
      </c>
      <c r="E110" s="46">
        <f t="shared" si="1"/>
        <v>507.28971962616822</v>
      </c>
      <c r="F110" s="190"/>
    </row>
    <row r="111" spans="1:6" ht="27" customHeight="1">
      <c r="A111" s="22" t="s">
        <v>380</v>
      </c>
      <c r="B111" s="137" t="s">
        <v>1714</v>
      </c>
      <c r="C111" s="27" t="s">
        <v>1715</v>
      </c>
      <c r="D111" s="47">
        <v>521.92307692307691</v>
      </c>
      <c r="E111" s="46">
        <f t="shared" si="1"/>
        <v>521.92307692307691</v>
      </c>
      <c r="F111" s="190" t="s">
        <v>1885</v>
      </c>
    </row>
    <row r="112" spans="1:6" ht="27" customHeight="1">
      <c r="A112" s="22" t="s">
        <v>380</v>
      </c>
      <c r="B112" s="127" t="s">
        <v>1664</v>
      </c>
      <c r="C112" s="43" t="s">
        <v>1716</v>
      </c>
      <c r="D112" s="47">
        <v>590</v>
      </c>
      <c r="E112" s="46">
        <f t="shared" si="1"/>
        <v>590</v>
      </c>
      <c r="F112" s="190"/>
    </row>
    <row r="113" spans="1:6" ht="27" customHeight="1">
      <c r="A113" s="22" t="s">
        <v>380</v>
      </c>
      <c r="B113" s="126" t="s">
        <v>1557</v>
      </c>
      <c r="C113" s="23" t="s">
        <v>1558</v>
      </c>
      <c r="D113" s="47">
        <v>590</v>
      </c>
      <c r="E113" s="46">
        <f t="shared" si="1"/>
        <v>590</v>
      </c>
      <c r="F113" s="190"/>
    </row>
    <row r="114" spans="1:6" ht="27" customHeight="1">
      <c r="A114" s="22" t="s">
        <v>380</v>
      </c>
      <c r="B114" s="127" t="s">
        <v>52</v>
      </c>
      <c r="C114" s="23" t="s">
        <v>1559</v>
      </c>
      <c r="D114" s="47">
        <v>470</v>
      </c>
      <c r="E114" s="46">
        <f t="shared" si="1"/>
        <v>470</v>
      </c>
      <c r="F114" s="190"/>
    </row>
    <row r="115" spans="1:6" ht="27" customHeight="1">
      <c r="A115" s="22" t="s">
        <v>380</v>
      </c>
      <c r="B115" s="134" t="s">
        <v>53</v>
      </c>
      <c r="C115" s="23" t="s">
        <v>1560</v>
      </c>
      <c r="D115" s="47">
        <v>470</v>
      </c>
      <c r="E115" s="46">
        <f t="shared" si="1"/>
        <v>470</v>
      </c>
      <c r="F115" s="190"/>
    </row>
    <row r="116" spans="1:6" ht="27" customHeight="1">
      <c r="A116" s="22" t="s">
        <v>380</v>
      </c>
      <c r="B116" s="127" t="s">
        <v>54</v>
      </c>
      <c r="C116" s="25" t="s">
        <v>1561</v>
      </c>
      <c r="D116" s="47">
        <v>470</v>
      </c>
      <c r="E116" s="46">
        <f t="shared" si="1"/>
        <v>470</v>
      </c>
      <c r="F116" s="190"/>
    </row>
    <row r="117" spans="1:6" ht="27" customHeight="1">
      <c r="A117" s="22" t="s">
        <v>380</v>
      </c>
      <c r="B117" s="127" t="s">
        <v>55</v>
      </c>
      <c r="C117" s="27" t="s">
        <v>1562</v>
      </c>
      <c r="D117" s="47">
        <v>650</v>
      </c>
      <c r="E117" s="46">
        <f t="shared" si="1"/>
        <v>650</v>
      </c>
      <c r="F117" s="190"/>
    </row>
    <row r="118" spans="1:6" ht="27" customHeight="1">
      <c r="A118" s="22" t="s">
        <v>380</v>
      </c>
      <c r="B118" s="127" t="s">
        <v>56</v>
      </c>
      <c r="C118" s="23" t="s">
        <v>1563</v>
      </c>
      <c r="D118" s="47">
        <v>510</v>
      </c>
      <c r="E118" s="46">
        <f t="shared" si="1"/>
        <v>510</v>
      </c>
      <c r="F118" s="190" t="s">
        <v>1885</v>
      </c>
    </row>
    <row r="119" spans="1:6" ht="27" customHeight="1">
      <c r="A119" s="22" t="s">
        <v>380</v>
      </c>
      <c r="B119" s="127" t="s">
        <v>57</v>
      </c>
      <c r="C119" s="23" t="s">
        <v>1564</v>
      </c>
      <c r="D119" s="47">
        <v>510</v>
      </c>
      <c r="E119" s="46">
        <f t="shared" si="1"/>
        <v>510</v>
      </c>
      <c r="F119" s="190" t="s">
        <v>1885</v>
      </c>
    </row>
    <row r="120" spans="1:6" ht="27" customHeight="1">
      <c r="A120" s="32" t="s">
        <v>380</v>
      </c>
      <c r="B120" s="127" t="s">
        <v>58</v>
      </c>
      <c r="C120" s="28" t="s">
        <v>1565</v>
      </c>
      <c r="D120" s="47">
        <v>690</v>
      </c>
      <c r="E120" s="46">
        <f t="shared" si="1"/>
        <v>690</v>
      </c>
      <c r="F120" s="190" t="s">
        <v>1885</v>
      </c>
    </row>
    <row r="121" spans="1:6" ht="27" customHeight="1">
      <c r="A121" s="22" t="s">
        <v>380</v>
      </c>
      <c r="B121" s="127" t="s">
        <v>660</v>
      </c>
      <c r="C121" s="23" t="s">
        <v>668</v>
      </c>
      <c r="D121" s="47">
        <v>710</v>
      </c>
      <c r="E121" s="46">
        <f t="shared" si="1"/>
        <v>710</v>
      </c>
      <c r="F121" s="190"/>
    </row>
    <row r="122" spans="1:6" ht="27" customHeight="1">
      <c r="A122" s="42" t="s">
        <v>380</v>
      </c>
      <c r="B122" s="133" t="s">
        <v>508</v>
      </c>
      <c r="C122" s="23" t="s">
        <v>1566</v>
      </c>
      <c r="D122" s="47">
        <v>720</v>
      </c>
      <c r="E122" s="46">
        <f t="shared" si="1"/>
        <v>720</v>
      </c>
      <c r="F122" s="190"/>
    </row>
    <row r="123" spans="1:6" ht="27" customHeight="1">
      <c r="A123" s="42" t="s">
        <v>380</v>
      </c>
      <c r="B123" s="133" t="s">
        <v>509</v>
      </c>
      <c r="C123" s="23" t="s">
        <v>1567</v>
      </c>
      <c r="D123" s="47">
        <v>680</v>
      </c>
      <c r="E123" s="46">
        <f t="shared" si="1"/>
        <v>680</v>
      </c>
      <c r="F123" s="190"/>
    </row>
    <row r="124" spans="1:6" ht="27" customHeight="1">
      <c r="A124" s="22" t="s">
        <v>380</v>
      </c>
      <c r="B124" s="126" t="s">
        <v>1059</v>
      </c>
      <c r="C124" s="25" t="s">
        <v>1060</v>
      </c>
      <c r="D124" s="47">
        <v>720</v>
      </c>
      <c r="E124" s="46">
        <f t="shared" si="1"/>
        <v>720</v>
      </c>
      <c r="F124" s="190" t="s">
        <v>1890</v>
      </c>
    </row>
    <row r="125" spans="1:6" ht="27" customHeight="1">
      <c r="A125" s="22" t="s">
        <v>380</v>
      </c>
      <c r="B125" s="126" t="s">
        <v>1061</v>
      </c>
      <c r="C125" s="33" t="s">
        <v>1062</v>
      </c>
      <c r="D125" s="47">
        <v>720</v>
      </c>
      <c r="E125" s="46">
        <f t="shared" si="1"/>
        <v>720</v>
      </c>
      <c r="F125" s="190" t="s">
        <v>1890</v>
      </c>
    </row>
    <row r="126" spans="1:6" ht="27" customHeight="1">
      <c r="A126" s="22" t="s">
        <v>380</v>
      </c>
      <c r="B126" s="126" t="s">
        <v>505</v>
      </c>
      <c r="C126" s="25" t="s">
        <v>1568</v>
      </c>
      <c r="D126" s="47">
        <v>870</v>
      </c>
      <c r="E126" s="46">
        <f t="shared" si="1"/>
        <v>870</v>
      </c>
      <c r="F126" s="190"/>
    </row>
    <row r="127" spans="1:6" ht="27" customHeight="1">
      <c r="A127" s="22" t="s">
        <v>380</v>
      </c>
      <c r="B127" s="126" t="s">
        <v>507</v>
      </c>
      <c r="C127" s="27" t="s">
        <v>1569</v>
      </c>
      <c r="D127" s="47">
        <v>820</v>
      </c>
      <c r="E127" s="46">
        <f t="shared" si="1"/>
        <v>820</v>
      </c>
      <c r="F127" s="190"/>
    </row>
    <row r="128" spans="1:6" ht="27" customHeight="1">
      <c r="A128" s="22" t="s">
        <v>380</v>
      </c>
      <c r="B128" s="126" t="s">
        <v>503</v>
      </c>
      <c r="C128" s="25" t="s">
        <v>1570</v>
      </c>
      <c r="D128" s="47">
        <v>970</v>
      </c>
      <c r="E128" s="46">
        <f t="shared" si="1"/>
        <v>970</v>
      </c>
      <c r="F128" s="190"/>
    </row>
    <row r="129" spans="1:6" ht="27" customHeight="1">
      <c r="A129" s="22" t="s">
        <v>380</v>
      </c>
      <c r="B129" s="136" t="s">
        <v>274</v>
      </c>
      <c r="C129" s="28" t="s">
        <v>275</v>
      </c>
      <c r="D129" s="47">
        <v>779</v>
      </c>
      <c r="E129" s="46">
        <f t="shared" si="1"/>
        <v>779</v>
      </c>
      <c r="F129" s="190" t="s">
        <v>1632</v>
      </c>
    </row>
    <row r="130" spans="1:6" ht="27" customHeight="1">
      <c r="A130" s="22" t="s">
        <v>380</v>
      </c>
      <c r="B130" s="132" t="s">
        <v>1165</v>
      </c>
      <c r="C130" s="27" t="s">
        <v>1166</v>
      </c>
      <c r="D130" s="47">
        <v>2574</v>
      </c>
      <c r="E130" s="46">
        <f t="shared" si="1"/>
        <v>2574</v>
      </c>
      <c r="F130" s="190"/>
    </row>
    <row r="131" spans="1:6" ht="27" customHeight="1">
      <c r="A131" s="42" t="s">
        <v>380</v>
      </c>
      <c r="B131" s="132" t="s">
        <v>1167</v>
      </c>
      <c r="C131" s="26" t="s">
        <v>1168</v>
      </c>
      <c r="D131" s="47">
        <v>2854</v>
      </c>
      <c r="E131" s="46">
        <f t="shared" ref="E131:E194" si="2">D131*(1-$E$5)</f>
        <v>2854</v>
      </c>
      <c r="F131" s="190"/>
    </row>
    <row r="132" spans="1:6" ht="27" customHeight="1">
      <c r="A132" s="22" t="s">
        <v>380</v>
      </c>
      <c r="B132" s="138" t="s">
        <v>648</v>
      </c>
      <c r="C132" s="25" t="s">
        <v>1044</v>
      </c>
      <c r="D132" s="47">
        <v>7980</v>
      </c>
      <c r="E132" s="46">
        <f t="shared" si="2"/>
        <v>7980</v>
      </c>
      <c r="F132" s="190" t="s">
        <v>1633</v>
      </c>
    </row>
    <row r="133" spans="1:6" ht="27" customHeight="1">
      <c r="A133" s="42" t="s">
        <v>380</v>
      </c>
      <c r="B133" s="126" t="s">
        <v>649</v>
      </c>
      <c r="C133" s="23" t="s">
        <v>1045</v>
      </c>
      <c r="D133" s="47">
        <v>7980</v>
      </c>
      <c r="E133" s="46">
        <f t="shared" si="2"/>
        <v>7980</v>
      </c>
      <c r="F133" s="190" t="s">
        <v>1891</v>
      </c>
    </row>
    <row r="134" spans="1:6" ht="27" customHeight="1">
      <c r="A134" s="42" t="s">
        <v>380</v>
      </c>
      <c r="B134" s="126" t="s">
        <v>397</v>
      </c>
      <c r="C134" s="23" t="s">
        <v>1717</v>
      </c>
      <c r="D134" s="47">
        <v>10920</v>
      </c>
      <c r="E134" s="46">
        <f t="shared" si="2"/>
        <v>10920</v>
      </c>
      <c r="F134" s="190" t="s">
        <v>1633</v>
      </c>
    </row>
    <row r="135" spans="1:6" ht="27" customHeight="1">
      <c r="A135" s="42" t="s">
        <v>380</v>
      </c>
      <c r="B135" s="126" t="s">
        <v>650</v>
      </c>
      <c r="C135" s="33" t="s">
        <v>1718</v>
      </c>
      <c r="D135" s="47">
        <v>12020</v>
      </c>
      <c r="E135" s="46">
        <f t="shared" si="2"/>
        <v>12020</v>
      </c>
      <c r="F135" s="190" t="s">
        <v>1633</v>
      </c>
    </row>
    <row r="136" spans="1:6" ht="27" customHeight="1">
      <c r="A136" s="22" t="s">
        <v>380</v>
      </c>
      <c r="B136" s="136" t="s">
        <v>651</v>
      </c>
      <c r="C136" s="23" t="s">
        <v>1719</v>
      </c>
      <c r="D136" s="47">
        <v>12020</v>
      </c>
      <c r="E136" s="46">
        <f t="shared" si="2"/>
        <v>12020</v>
      </c>
      <c r="F136" s="190" t="s">
        <v>1891</v>
      </c>
    </row>
    <row r="137" spans="1:6" ht="27" customHeight="1">
      <c r="A137" s="22" t="s">
        <v>380</v>
      </c>
      <c r="B137" s="127" t="s">
        <v>396</v>
      </c>
      <c r="C137" s="27" t="s">
        <v>1720</v>
      </c>
      <c r="D137" s="47">
        <v>11025</v>
      </c>
      <c r="E137" s="46">
        <f t="shared" si="2"/>
        <v>11025</v>
      </c>
      <c r="F137" s="190" t="s">
        <v>1633</v>
      </c>
    </row>
    <row r="138" spans="1:6" ht="27" customHeight="1">
      <c r="A138" s="22" t="s">
        <v>380</v>
      </c>
      <c r="B138" s="126" t="s">
        <v>1721</v>
      </c>
      <c r="C138" s="23" t="s">
        <v>1722</v>
      </c>
      <c r="D138" s="47">
        <v>11025</v>
      </c>
      <c r="E138" s="46">
        <f t="shared" si="2"/>
        <v>11025</v>
      </c>
      <c r="F138" s="190"/>
    </row>
    <row r="139" spans="1:6" ht="27" customHeight="1">
      <c r="A139" s="22" t="s">
        <v>380</v>
      </c>
      <c r="B139" s="133" t="s">
        <v>395</v>
      </c>
      <c r="C139" s="25" t="s">
        <v>1723</v>
      </c>
      <c r="D139" s="47">
        <v>11495</v>
      </c>
      <c r="E139" s="46">
        <f t="shared" si="2"/>
        <v>11495</v>
      </c>
      <c r="F139" s="190" t="s">
        <v>1633</v>
      </c>
    </row>
    <row r="140" spans="1:6" ht="27" customHeight="1">
      <c r="A140" s="22" t="s">
        <v>380</v>
      </c>
      <c r="B140" s="139" t="s">
        <v>1724</v>
      </c>
      <c r="C140" s="33" t="s">
        <v>1725</v>
      </c>
      <c r="D140" s="47">
        <v>11495</v>
      </c>
      <c r="E140" s="46">
        <f t="shared" si="2"/>
        <v>11495</v>
      </c>
      <c r="F140" s="190"/>
    </row>
    <row r="141" spans="1:6" ht="27" customHeight="1">
      <c r="A141" s="32" t="s">
        <v>380</v>
      </c>
      <c r="B141" s="139" t="s">
        <v>276</v>
      </c>
      <c r="C141" s="25" t="s">
        <v>749</v>
      </c>
      <c r="D141" s="47">
        <v>7700</v>
      </c>
      <c r="E141" s="46">
        <f t="shared" si="2"/>
        <v>7700</v>
      </c>
      <c r="F141" s="190" t="s">
        <v>1892</v>
      </c>
    </row>
    <row r="142" spans="1:6" ht="27" customHeight="1">
      <c r="A142" s="22" t="s">
        <v>380</v>
      </c>
      <c r="B142" s="129" t="s">
        <v>277</v>
      </c>
      <c r="C142" s="23" t="s">
        <v>750</v>
      </c>
      <c r="D142" s="47">
        <v>9240</v>
      </c>
      <c r="E142" s="46">
        <f t="shared" si="2"/>
        <v>9240</v>
      </c>
      <c r="F142" s="190" t="s">
        <v>1892</v>
      </c>
    </row>
    <row r="143" spans="1:6" ht="27" customHeight="1">
      <c r="A143" s="22" t="s">
        <v>380</v>
      </c>
      <c r="B143" s="129" t="s">
        <v>278</v>
      </c>
      <c r="C143" s="23" t="s">
        <v>751</v>
      </c>
      <c r="D143" s="47">
        <v>7700</v>
      </c>
      <c r="E143" s="46">
        <f t="shared" si="2"/>
        <v>7700</v>
      </c>
      <c r="F143" s="190" t="s">
        <v>1892</v>
      </c>
    </row>
    <row r="144" spans="1:6" ht="27" customHeight="1">
      <c r="A144" s="22" t="s">
        <v>380</v>
      </c>
      <c r="B144" s="127" t="s">
        <v>279</v>
      </c>
      <c r="C144" s="23" t="s">
        <v>752</v>
      </c>
      <c r="D144" s="47">
        <v>9240</v>
      </c>
      <c r="E144" s="46">
        <f t="shared" si="2"/>
        <v>9240</v>
      </c>
      <c r="F144" s="190" t="s">
        <v>1892</v>
      </c>
    </row>
    <row r="145" spans="1:6" ht="27" customHeight="1">
      <c r="A145" s="22" t="s">
        <v>380</v>
      </c>
      <c r="B145" s="132" t="s">
        <v>1726</v>
      </c>
      <c r="C145" s="28" t="s">
        <v>1727</v>
      </c>
      <c r="D145" s="47">
        <v>7700</v>
      </c>
      <c r="E145" s="46">
        <f t="shared" si="2"/>
        <v>7700</v>
      </c>
      <c r="F145" s="190" t="s">
        <v>1892</v>
      </c>
    </row>
    <row r="146" spans="1:6" ht="27" customHeight="1">
      <c r="A146" s="22" t="s">
        <v>380</v>
      </c>
      <c r="B146" s="126" t="s">
        <v>1728</v>
      </c>
      <c r="C146" s="23" t="s">
        <v>1729</v>
      </c>
      <c r="D146" s="47">
        <v>9240</v>
      </c>
      <c r="E146" s="46">
        <f t="shared" si="2"/>
        <v>9240</v>
      </c>
      <c r="F146" s="190" t="s">
        <v>1892</v>
      </c>
    </row>
    <row r="147" spans="1:6" ht="27" customHeight="1">
      <c r="A147" s="32" t="s">
        <v>380</v>
      </c>
      <c r="B147" s="126" t="s">
        <v>280</v>
      </c>
      <c r="C147" s="28" t="s">
        <v>753</v>
      </c>
      <c r="D147" s="47">
        <v>9240</v>
      </c>
      <c r="E147" s="46">
        <f t="shared" si="2"/>
        <v>9240</v>
      </c>
      <c r="F147" s="190" t="s">
        <v>1892</v>
      </c>
    </row>
    <row r="148" spans="1:6" ht="27" customHeight="1">
      <c r="A148" s="22" t="s">
        <v>380</v>
      </c>
      <c r="B148" s="133" t="s">
        <v>1730</v>
      </c>
      <c r="C148" s="27" t="s">
        <v>1731</v>
      </c>
      <c r="D148" s="47">
        <v>9240</v>
      </c>
      <c r="E148" s="46">
        <f t="shared" si="2"/>
        <v>9240</v>
      </c>
      <c r="F148" s="190" t="s">
        <v>1892</v>
      </c>
    </row>
    <row r="149" spans="1:6" ht="27" customHeight="1">
      <c r="A149" s="32" t="s">
        <v>380</v>
      </c>
      <c r="B149" s="126" t="s">
        <v>1063</v>
      </c>
      <c r="C149" s="26" t="s">
        <v>1064</v>
      </c>
      <c r="D149" s="47">
        <v>9960</v>
      </c>
      <c r="E149" s="46">
        <f t="shared" si="2"/>
        <v>9960</v>
      </c>
      <c r="F149" s="190" t="s">
        <v>1890</v>
      </c>
    </row>
    <row r="150" spans="1:6" ht="27" customHeight="1">
      <c r="A150" s="22" t="s">
        <v>380</v>
      </c>
      <c r="B150" s="133" t="s">
        <v>606</v>
      </c>
      <c r="C150" s="26" t="s">
        <v>754</v>
      </c>
      <c r="D150" s="47">
        <v>6329</v>
      </c>
      <c r="E150" s="46">
        <f t="shared" si="2"/>
        <v>6329</v>
      </c>
      <c r="F150" s="190" t="s">
        <v>1633</v>
      </c>
    </row>
    <row r="151" spans="1:6" ht="27" customHeight="1">
      <c r="A151" s="22" t="s">
        <v>380</v>
      </c>
      <c r="B151" s="133" t="s">
        <v>755</v>
      </c>
      <c r="C151" s="43" t="s">
        <v>756</v>
      </c>
      <c r="D151" s="47">
        <v>6329</v>
      </c>
      <c r="E151" s="46">
        <f t="shared" si="2"/>
        <v>6329</v>
      </c>
      <c r="F151" s="190" t="s">
        <v>1891</v>
      </c>
    </row>
    <row r="152" spans="1:6" ht="27" customHeight="1">
      <c r="A152" s="22" t="s">
        <v>380</v>
      </c>
      <c r="B152" s="132" t="s">
        <v>607</v>
      </c>
      <c r="C152" s="24" t="s">
        <v>757</v>
      </c>
      <c r="D152" s="47">
        <v>6329</v>
      </c>
      <c r="E152" s="46">
        <f t="shared" si="2"/>
        <v>6329</v>
      </c>
      <c r="F152" s="190" t="s">
        <v>1633</v>
      </c>
    </row>
    <row r="153" spans="1:6" ht="27" customHeight="1">
      <c r="A153" s="22" t="s">
        <v>380</v>
      </c>
      <c r="B153" s="132" t="s">
        <v>758</v>
      </c>
      <c r="C153" s="26" t="s">
        <v>759</v>
      </c>
      <c r="D153" s="47">
        <v>6329</v>
      </c>
      <c r="E153" s="46">
        <f t="shared" si="2"/>
        <v>6329</v>
      </c>
      <c r="F153" s="190" t="s">
        <v>1891</v>
      </c>
    </row>
    <row r="154" spans="1:6" ht="27" customHeight="1">
      <c r="A154" s="22" t="s">
        <v>380</v>
      </c>
      <c r="B154" s="133" t="s">
        <v>608</v>
      </c>
      <c r="C154" s="48" t="s">
        <v>760</v>
      </c>
      <c r="D154" s="47">
        <v>6329</v>
      </c>
      <c r="E154" s="46">
        <f t="shared" si="2"/>
        <v>6329</v>
      </c>
      <c r="F154" s="190" t="s">
        <v>1633</v>
      </c>
    </row>
    <row r="155" spans="1:6" ht="27" customHeight="1">
      <c r="A155" s="22" t="s">
        <v>380</v>
      </c>
      <c r="B155" s="133" t="s">
        <v>761</v>
      </c>
      <c r="C155" s="48" t="s">
        <v>762</v>
      </c>
      <c r="D155" s="47">
        <v>6329</v>
      </c>
      <c r="E155" s="46">
        <f t="shared" si="2"/>
        <v>6329</v>
      </c>
      <c r="F155" s="190" t="s">
        <v>1891</v>
      </c>
    </row>
    <row r="156" spans="1:6" ht="27" customHeight="1">
      <c r="A156" s="22" t="s">
        <v>380</v>
      </c>
      <c r="B156" s="130" t="s">
        <v>1170</v>
      </c>
      <c r="C156" s="50" t="s">
        <v>1171</v>
      </c>
      <c r="D156" s="47">
        <v>4620</v>
      </c>
      <c r="E156" s="46">
        <f t="shared" si="2"/>
        <v>4620</v>
      </c>
      <c r="F156" s="190" t="s">
        <v>1635</v>
      </c>
    </row>
    <row r="157" spans="1:6" ht="27" customHeight="1">
      <c r="A157" s="22" t="s">
        <v>380</v>
      </c>
      <c r="B157" s="127" t="s">
        <v>1172</v>
      </c>
      <c r="C157" s="25" t="s">
        <v>1173</v>
      </c>
      <c r="D157" s="47">
        <v>4620</v>
      </c>
      <c r="E157" s="46">
        <f t="shared" si="2"/>
        <v>4620</v>
      </c>
      <c r="F157" s="190" t="s">
        <v>1634</v>
      </c>
    </row>
    <row r="158" spans="1:6" ht="27" customHeight="1">
      <c r="A158" s="22" t="s">
        <v>380</v>
      </c>
      <c r="B158" s="127" t="s">
        <v>1174</v>
      </c>
      <c r="C158" s="25" t="s">
        <v>1175</v>
      </c>
      <c r="D158" s="47">
        <v>4725</v>
      </c>
      <c r="E158" s="46">
        <f t="shared" si="2"/>
        <v>4725</v>
      </c>
      <c r="F158" s="190" t="s">
        <v>1635</v>
      </c>
    </row>
    <row r="159" spans="1:6" ht="27" customHeight="1">
      <c r="A159" s="22" t="s">
        <v>380</v>
      </c>
      <c r="B159" s="134" t="s">
        <v>1176</v>
      </c>
      <c r="C159" s="43" t="s">
        <v>1177</v>
      </c>
      <c r="D159" s="47">
        <v>4725</v>
      </c>
      <c r="E159" s="46">
        <f t="shared" si="2"/>
        <v>4725</v>
      </c>
      <c r="F159" s="190" t="s">
        <v>1634</v>
      </c>
    </row>
    <row r="160" spans="1:6" ht="27" customHeight="1">
      <c r="A160" s="22" t="s">
        <v>380</v>
      </c>
      <c r="B160" s="129" t="s">
        <v>1178</v>
      </c>
      <c r="C160" s="27" t="s">
        <v>1179</v>
      </c>
      <c r="D160" s="47">
        <v>6560</v>
      </c>
      <c r="E160" s="46">
        <f t="shared" si="2"/>
        <v>6560</v>
      </c>
      <c r="F160" s="190" t="s">
        <v>1635</v>
      </c>
    </row>
    <row r="161" spans="1:6" ht="27" customHeight="1">
      <c r="A161" s="22" t="s">
        <v>380</v>
      </c>
      <c r="B161" s="129" t="s">
        <v>1180</v>
      </c>
      <c r="C161" s="48" t="s">
        <v>1181</v>
      </c>
      <c r="D161" s="47">
        <v>6560</v>
      </c>
      <c r="E161" s="46">
        <f t="shared" si="2"/>
        <v>6560</v>
      </c>
      <c r="F161" s="190" t="s">
        <v>1634</v>
      </c>
    </row>
    <row r="162" spans="1:6" ht="27" customHeight="1">
      <c r="A162" s="22" t="s">
        <v>380</v>
      </c>
      <c r="B162" s="126" t="s">
        <v>1182</v>
      </c>
      <c r="C162" s="27" t="s">
        <v>1183</v>
      </c>
      <c r="D162" s="47">
        <v>9400</v>
      </c>
      <c r="E162" s="46">
        <f t="shared" si="2"/>
        <v>9400</v>
      </c>
      <c r="F162" s="190" t="s">
        <v>1635</v>
      </c>
    </row>
    <row r="163" spans="1:6" ht="27" customHeight="1">
      <c r="A163" s="22" t="s">
        <v>380</v>
      </c>
      <c r="B163" s="133" t="s">
        <v>1184</v>
      </c>
      <c r="C163" s="25" t="s">
        <v>1185</v>
      </c>
      <c r="D163" s="47">
        <v>9400</v>
      </c>
      <c r="E163" s="46">
        <f t="shared" si="2"/>
        <v>9400</v>
      </c>
      <c r="F163" s="190" t="s">
        <v>1634</v>
      </c>
    </row>
    <row r="164" spans="1:6" ht="27" customHeight="1">
      <c r="A164" s="22" t="s">
        <v>380</v>
      </c>
      <c r="B164" s="129" t="s">
        <v>1732</v>
      </c>
      <c r="C164" s="27" t="s">
        <v>1733</v>
      </c>
      <c r="D164" s="47">
        <v>6120</v>
      </c>
      <c r="E164" s="46">
        <f t="shared" si="2"/>
        <v>6120</v>
      </c>
      <c r="F164" s="190"/>
    </row>
    <row r="165" spans="1:6" ht="27" customHeight="1">
      <c r="A165" s="22" t="s">
        <v>380</v>
      </c>
      <c r="B165" s="133" t="s">
        <v>836</v>
      </c>
      <c r="C165" s="34" t="s">
        <v>1734</v>
      </c>
      <c r="D165" s="47">
        <v>7700</v>
      </c>
      <c r="E165" s="46">
        <f t="shared" si="2"/>
        <v>7700</v>
      </c>
      <c r="F165" s="190" t="s">
        <v>1893</v>
      </c>
    </row>
    <row r="166" spans="1:6" ht="27" customHeight="1">
      <c r="A166" s="22" t="s">
        <v>380</v>
      </c>
      <c r="B166" s="139" t="s">
        <v>640</v>
      </c>
      <c r="C166" s="39" t="s">
        <v>1735</v>
      </c>
      <c r="D166" s="47">
        <v>9240</v>
      </c>
      <c r="E166" s="46">
        <f t="shared" si="2"/>
        <v>9240</v>
      </c>
      <c r="F166" s="190" t="s">
        <v>1891</v>
      </c>
    </row>
    <row r="167" spans="1:6" ht="27" customHeight="1">
      <c r="A167" s="22" t="s">
        <v>380</v>
      </c>
      <c r="B167" s="128" t="s">
        <v>675</v>
      </c>
      <c r="C167" s="24" t="s">
        <v>1736</v>
      </c>
      <c r="D167" s="47">
        <v>7700</v>
      </c>
      <c r="E167" s="46">
        <f t="shared" si="2"/>
        <v>7700</v>
      </c>
      <c r="F167" s="190" t="s">
        <v>1633</v>
      </c>
    </row>
    <row r="168" spans="1:6" ht="27" customHeight="1">
      <c r="A168" s="32" t="s">
        <v>380</v>
      </c>
      <c r="B168" s="126" t="s">
        <v>1571</v>
      </c>
      <c r="C168" s="27" t="s">
        <v>1737</v>
      </c>
      <c r="D168" s="47">
        <v>9240</v>
      </c>
      <c r="E168" s="46">
        <f t="shared" si="2"/>
        <v>9240</v>
      </c>
      <c r="F168" s="190" t="s">
        <v>1633</v>
      </c>
    </row>
    <row r="169" spans="1:6" ht="27" customHeight="1">
      <c r="A169" s="22" t="s">
        <v>380</v>
      </c>
      <c r="B169" s="126" t="s">
        <v>676</v>
      </c>
      <c r="C169" s="23" t="s">
        <v>1738</v>
      </c>
      <c r="D169" s="47">
        <v>9240</v>
      </c>
      <c r="E169" s="46">
        <f t="shared" si="2"/>
        <v>9240</v>
      </c>
      <c r="F169" s="190" t="s">
        <v>1633</v>
      </c>
    </row>
    <row r="170" spans="1:6" ht="27" customHeight="1">
      <c r="A170" s="22" t="s">
        <v>380</v>
      </c>
      <c r="B170" s="139" t="s">
        <v>1211</v>
      </c>
      <c r="C170" s="27" t="s">
        <v>1739</v>
      </c>
      <c r="D170" s="47">
        <v>6950</v>
      </c>
      <c r="E170" s="46">
        <f t="shared" si="2"/>
        <v>6950</v>
      </c>
      <c r="F170" s="190" t="s">
        <v>1894</v>
      </c>
    </row>
    <row r="171" spans="1:6" ht="27" customHeight="1">
      <c r="A171" s="32" t="s">
        <v>380</v>
      </c>
      <c r="B171" s="133" t="s">
        <v>1212</v>
      </c>
      <c r="C171" s="23" t="s">
        <v>1740</v>
      </c>
      <c r="D171" s="47">
        <v>9260</v>
      </c>
      <c r="E171" s="46">
        <f t="shared" si="2"/>
        <v>9260</v>
      </c>
      <c r="F171" s="190" t="s">
        <v>1895</v>
      </c>
    </row>
    <row r="172" spans="1:6" ht="27" customHeight="1">
      <c r="A172" s="22" t="s">
        <v>380</v>
      </c>
      <c r="B172" s="126" t="s">
        <v>1213</v>
      </c>
      <c r="C172" s="27" t="s">
        <v>1741</v>
      </c>
      <c r="D172" s="47">
        <v>11159</v>
      </c>
      <c r="E172" s="46">
        <f t="shared" si="2"/>
        <v>11159</v>
      </c>
      <c r="F172" s="190" t="s">
        <v>1895</v>
      </c>
    </row>
    <row r="173" spans="1:6" ht="27" customHeight="1">
      <c r="A173" s="22" t="s">
        <v>380</v>
      </c>
      <c r="B173" s="133" t="s">
        <v>1214</v>
      </c>
      <c r="C173" s="27" t="s">
        <v>1215</v>
      </c>
      <c r="D173" s="47">
        <v>2510</v>
      </c>
      <c r="E173" s="46">
        <f t="shared" si="2"/>
        <v>2510</v>
      </c>
      <c r="F173" s="190"/>
    </row>
    <row r="174" spans="1:6" ht="27" customHeight="1">
      <c r="A174" s="32" t="s">
        <v>380</v>
      </c>
      <c r="B174" s="127" t="s">
        <v>1065</v>
      </c>
      <c r="C174" s="23" t="s">
        <v>1066</v>
      </c>
      <c r="D174" s="47">
        <v>9500</v>
      </c>
      <c r="E174" s="46">
        <f t="shared" si="2"/>
        <v>9500</v>
      </c>
      <c r="F174" s="190"/>
    </row>
    <row r="175" spans="1:6" ht="27" customHeight="1">
      <c r="A175" s="22" t="s">
        <v>380</v>
      </c>
      <c r="B175" s="133" t="s">
        <v>679</v>
      </c>
      <c r="C175" s="48" t="s">
        <v>1742</v>
      </c>
      <c r="D175" s="47">
        <v>9500</v>
      </c>
      <c r="E175" s="46">
        <f t="shared" si="2"/>
        <v>9500</v>
      </c>
      <c r="F175" s="190"/>
    </row>
    <row r="176" spans="1:6" ht="27" customHeight="1">
      <c r="A176" s="22" t="s">
        <v>380</v>
      </c>
      <c r="B176" s="132" t="s">
        <v>1067</v>
      </c>
      <c r="C176" s="50" t="s">
        <v>1068</v>
      </c>
      <c r="D176" s="47">
        <v>9500</v>
      </c>
      <c r="E176" s="46">
        <f t="shared" si="2"/>
        <v>9500</v>
      </c>
      <c r="F176" s="190"/>
    </row>
    <row r="177" spans="1:6" ht="27" customHeight="1">
      <c r="A177" s="22" t="s">
        <v>380</v>
      </c>
      <c r="B177" s="133" t="s">
        <v>384</v>
      </c>
      <c r="C177" s="25" t="s">
        <v>763</v>
      </c>
      <c r="D177" s="47">
        <v>15675</v>
      </c>
      <c r="E177" s="46">
        <f t="shared" si="2"/>
        <v>15675</v>
      </c>
      <c r="F177" s="190" t="s">
        <v>1633</v>
      </c>
    </row>
    <row r="178" spans="1:6" ht="27" customHeight="1">
      <c r="A178" s="22" t="s">
        <v>380</v>
      </c>
      <c r="B178" s="126" t="s">
        <v>385</v>
      </c>
      <c r="C178" s="48" t="s">
        <v>764</v>
      </c>
      <c r="D178" s="47">
        <v>16000</v>
      </c>
      <c r="E178" s="46">
        <f t="shared" si="2"/>
        <v>16000</v>
      </c>
      <c r="F178" s="190" t="s">
        <v>1633</v>
      </c>
    </row>
    <row r="179" spans="1:6" ht="27" customHeight="1">
      <c r="A179" s="22" t="s">
        <v>380</v>
      </c>
      <c r="B179" s="132" t="s">
        <v>1743</v>
      </c>
      <c r="C179" s="34" t="s">
        <v>1744</v>
      </c>
      <c r="D179" s="47">
        <v>23356</v>
      </c>
      <c r="E179" s="46">
        <f t="shared" si="2"/>
        <v>23356</v>
      </c>
      <c r="F179" s="190" t="s">
        <v>1890</v>
      </c>
    </row>
    <row r="180" spans="1:6" ht="27" customHeight="1">
      <c r="A180" s="22" t="s">
        <v>380</v>
      </c>
      <c r="B180" s="133" t="s">
        <v>1745</v>
      </c>
      <c r="C180" s="23" t="s">
        <v>1746</v>
      </c>
      <c r="D180" s="47">
        <v>27638</v>
      </c>
      <c r="E180" s="46">
        <f t="shared" si="2"/>
        <v>27638</v>
      </c>
      <c r="F180" s="190" t="s">
        <v>1890</v>
      </c>
    </row>
    <row r="181" spans="1:6" ht="27" customHeight="1">
      <c r="A181" s="32" t="s">
        <v>380</v>
      </c>
      <c r="B181" s="126" t="s">
        <v>281</v>
      </c>
      <c r="C181" s="23" t="s">
        <v>765</v>
      </c>
      <c r="D181" s="47">
        <v>1500</v>
      </c>
      <c r="E181" s="46">
        <f t="shared" si="2"/>
        <v>1500</v>
      </c>
      <c r="F181" s="190" t="s">
        <v>1896</v>
      </c>
    </row>
    <row r="182" spans="1:6" ht="27" customHeight="1">
      <c r="A182" s="22" t="s">
        <v>380</v>
      </c>
      <c r="B182" s="127" t="s">
        <v>282</v>
      </c>
      <c r="C182" s="28" t="s">
        <v>766</v>
      </c>
      <c r="D182" s="47">
        <v>900</v>
      </c>
      <c r="E182" s="46">
        <f t="shared" si="2"/>
        <v>900</v>
      </c>
      <c r="F182" s="190"/>
    </row>
    <row r="183" spans="1:6" ht="27" customHeight="1">
      <c r="A183" s="22" t="s">
        <v>380</v>
      </c>
      <c r="B183" s="133" t="s">
        <v>502</v>
      </c>
      <c r="C183" s="25" t="s">
        <v>767</v>
      </c>
      <c r="D183" s="47">
        <v>1725</v>
      </c>
      <c r="E183" s="46">
        <f t="shared" si="2"/>
        <v>1725</v>
      </c>
      <c r="F183" s="190" t="s">
        <v>1883</v>
      </c>
    </row>
    <row r="184" spans="1:6" ht="27" customHeight="1">
      <c r="A184" s="22" t="s">
        <v>380</v>
      </c>
      <c r="B184" s="129" t="s">
        <v>652</v>
      </c>
      <c r="C184" s="31" t="s">
        <v>1046</v>
      </c>
      <c r="D184" s="47">
        <v>980</v>
      </c>
      <c r="E184" s="46">
        <f t="shared" si="2"/>
        <v>980</v>
      </c>
      <c r="F184" s="190" t="s">
        <v>1883</v>
      </c>
    </row>
    <row r="185" spans="1:6" ht="27" customHeight="1">
      <c r="A185" s="22" t="s">
        <v>380</v>
      </c>
      <c r="B185" s="126" t="s">
        <v>1069</v>
      </c>
      <c r="C185" s="25" t="s">
        <v>1070</v>
      </c>
      <c r="D185" s="47">
        <v>889</v>
      </c>
      <c r="E185" s="46">
        <f t="shared" si="2"/>
        <v>889</v>
      </c>
      <c r="F185" s="190" t="s">
        <v>1883</v>
      </c>
    </row>
    <row r="186" spans="1:6" ht="27" customHeight="1">
      <c r="A186" s="22" t="s">
        <v>380</v>
      </c>
      <c r="B186" s="133" t="s">
        <v>1071</v>
      </c>
      <c r="C186" s="25" t="s">
        <v>1072</v>
      </c>
      <c r="D186" s="47">
        <v>889</v>
      </c>
      <c r="E186" s="46">
        <f t="shared" si="2"/>
        <v>889</v>
      </c>
      <c r="F186" s="190" t="s">
        <v>1883</v>
      </c>
    </row>
    <row r="187" spans="1:6" ht="27" customHeight="1">
      <c r="A187" s="22" t="s">
        <v>380</v>
      </c>
      <c r="B187" s="126" t="s">
        <v>283</v>
      </c>
      <c r="C187" s="48" t="s">
        <v>284</v>
      </c>
      <c r="D187" s="47">
        <v>850</v>
      </c>
      <c r="E187" s="46">
        <f t="shared" si="2"/>
        <v>850</v>
      </c>
      <c r="F187" s="190" t="s">
        <v>1883</v>
      </c>
    </row>
    <row r="188" spans="1:6" ht="27" customHeight="1">
      <c r="A188" s="22" t="s">
        <v>380</v>
      </c>
      <c r="B188" s="129" t="s">
        <v>392</v>
      </c>
      <c r="C188" s="25" t="s">
        <v>393</v>
      </c>
      <c r="D188" s="47">
        <v>570</v>
      </c>
      <c r="E188" s="46">
        <f t="shared" si="2"/>
        <v>570</v>
      </c>
      <c r="F188" s="190"/>
    </row>
    <row r="189" spans="1:6" ht="27" customHeight="1">
      <c r="A189" s="22" t="s">
        <v>380</v>
      </c>
      <c r="B189" s="133" t="s">
        <v>285</v>
      </c>
      <c r="C189" s="25" t="s">
        <v>768</v>
      </c>
      <c r="D189" s="47">
        <v>950</v>
      </c>
      <c r="E189" s="46">
        <f t="shared" si="2"/>
        <v>950</v>
      </c>
      <c r="F189" s="190" t="s">
        <v>1883</v>
      </c>
    </row>
    <row r="190" spans="1:6" ht="27" customHeight="1">
      <c r="A190" s="22" t="s">
        <v>380</v>
      </c>
      <c r="B190" s="129" t="s">
        <v>1747</v>
      </c>
      <c r="C190" s="48" t="s">
        <v>1748</v>
      </c>
      <c r="D190" s="47">
        <v>950</v>
      </c>
      <c r="E190" s="46">
        <f t="shared" si="2"/>
        <v>950</v>
      </c>
      <c r="F190" s="190" t="s">
        <v>1897</v>
      </c>
    </row>
    <row r="191" spans="1:6" ht="27" customHeight="1">
      <c r="A191" s="22" t="s">
        <v>380</v>
      </c>
      <c r="B191" s="129" t="s">
        <v>1749</v>
      </c>
      <c r="C191" s="23" t="s">
        <v>1750</v>
      </c>
      <c r="D191" s="47">
        <v>1050</v>
      </c>
      <c r="E191" s="46">
        <f t="shared" si="2"/>
        <v>1050</v>
      </c>
      <c r="F191" s="190" t="s">
        <v>1898</v>
      </c>
    </row>
    <row r="192" spans="1:6" ht="27" customHeight="1">
      <c r="A192" s="22" t="s">
        <v>380</v>
      </c>
      <c r="B192" s="129" t="s">
        <v>1572</v>
      </c>
      <c r="C192" s="43" t="s">
        <v>1573</v>
      </c>
      <c r="D192" s="47">
        <v>1250</v>
      </c>
      <c r="E192" s="46">
        <f t="shared" si="2"/>
        <v>1250</v>
      </c>
      <c r="F192" s="190" t="s">
        <v>1898</v>
      </c>
    </row>
    <row r="193" spans="1:6" ht="27" customHeight="1">
      <c r="A193" s="22" t="s">
        <v>380</v>
      </c>
      <c r="B193" s="127" t="s">
        <v>1574</v>
      </c>
      <c r="C193" s="43" t="s">
        <v>1575</v>
      </c>
      <c r="D193" s="47">
        <v>1450</v>
      </c>
      <c r="E193" s="46">
        <f t="shared" si="2"/>
        <v>1450</v>
      </c>
      <c r="F193" s="190" t="s">
        <v>1898</v>
      </c>
    </row>
    <row r="194" spans="1:6" ht="27" customHeight="1">
      <c r="A194" s="22" t="s">
        <v>380</v>
      </c>
      <c r="B194" s="127" t="s">
        <v>286</v>
      </c>
      <c r="C194" s="43" t="s">
        <v>287</v>
      </c>
      <c r="D194" s="47">
        <v>660</v>
      </c>
      <c r="E194" s="46">
        <f t="shared" si="2"/>
        <v>660</v>
      </c>
      <c r="F194" s="190" t="s">
        <v>1883</v>
      </c>
    </row>
    <row r="195" spans="1:6" ht="27" customHeight="1">
      <c r="A195" s="22" t="s">
        <v>380</v>
      </c>
      <c r="B195" s="129" t="s">
        <v>288</v>
      </c>
      <c r="C195" s="43" t="s">
        <v>289</v>
      </c>
      <c r="D195" s="47">
        <v>550</v>
      </c>
      <c r="E195" s="46">
        <f t="shared" ref="E195:E258" si="3">D195*(1-$E$5)</f>
        <v>550</v>
      </c>
      <c r="F195" s="190" t="s">
        <v>1883</v>
      </c>
    </row>
    <row r="196" spans="1:6" ht="27" customHeight="1">
      <c r="A196" s="22" t="s">
        <v>380</v>
      </c>
      <c r="B196" s="126" t="s">
        <v>290</v>
      </c>
      <c r="C196" s="43" t="s">
        <v>291</v>
      </c>
      <c r="D196" s="47">
        <v>660</v>
      </c>
      <c r="E196" s="46">
        <f t="shared" si="3"/>
        <v>660</v>
      </c>
      <c r="F196" s="190" t="s">
        <v>1883</v>
      </c>
    </row>
    <row r="197" spans="1:6" ht="27" customHeight="1">
      <c r="A197" s="32" t="s">
        <v>380</v>
      </c>
      <c r="B197" s="131" t="s">
        <v>1751</v>
      </c>
      <c r="C197" s="43" t="s">
        <v>1752</v>
      </c>
      <c r="D197" s="47">
        <v>722</v>
      </c>
      <c r="E197" s="46">
        <f t="shared" si="3"/>
        <v>722</v>
      </c>
      <c r="F197" s="190" t="s">
        <v>1897</v>
      </c>
    </row>
    <row r="198" spans="1:6" ht="27" customHeight="1">
      <c r="A198" s="22" t="s">
        <v>380</v>
      </c>
      <c r="B198" s="127" t="s">
        <v>1753</v>
      </c>
      <c r="C198" s="43" t="s">
        <v>1754</v>
      </c>
      <c r="D198" s="47">
        <v>838</v>
      </c>
      <c r="E198" s="46">
        <f t="shared" si="3"/>
        <v>838</v>
      </c>
      <c r="F198" s="190" t="s">
        <v>1899</v>
      </c>
    </row>
    <row r="199" spans="1:6" ht="27" customHeight="1">
      <c r="A199" s="22" t="s">
        <v>380</v>
      </c>
      <c r="B199" s="127" t="s">
        <v>769</v>
      </c>
      <c r="C199" s="43" t="s">
        <v>292</v>
      </c>
      <c r="D199" s="47">
        <v>1350</v>
      </c>
      <c r="E199" s="46">
        <f t="shared" si="3"/>
        <v>1350</v>
      </c>
      <c r="F199" s="190" t="s">
        <v>1883</v>
      </c>
    </row>
    <row r="200" spans="1:6" ht="27" customHeight="1">
      <c r="A200" s="22" t="s">
        <v>380</v>
      </c>
      <c r="B200" s="129" t="s">
        <v>293</v>
      </c>
      <c r="C200" s="43" t="s">
        <v>770</v>
      </c>
      <c r="D200" s="47">
        <v>1450</v>
      </c>
      <c r="E200" s="46">
        <f t="shared" si="3"/>
        <v>1450</v>
      </c>
      <c r="F200" s="190" t="s">
        <v>1883</v>
      </c>
    </row>
    <row r="201" spans="1:6" ht="27" customHeight="1">
      <c r="A201" s="22" t="s">
        <v>380</v>
      </c>
      <c r="B201" s="129" t="s">
        <v>294</v>
      </c>
      <c r="C201" s="43" t="s">
        <v>295</v>
      </c>
      <c r="D201" s="47">
        <v>850</v>
      </c>
      <c r="E201" s="46">
        <f t="shared" si="3"/>
        <v>850</v>
      </c>
      <c r="F201" s="190" t="s">
        <v>1883</v>
      </c>
    </row>
    <row r="202" spans="1:6" ht="27" customHeight="1">
      <c r="A202" s="22" t="s">
        <v>380</v>
      </c>
      <c r="B202" s="127" t="s">
        <v>296</v>
      </c>
      <c r="C202" s="48" t="s">
        <v>297</v>
      </c>
      <c r="D202" s="47">
        <v>850</v>
      </c>
      <c r="E202" s="46">
        <f t="shared" si="3"/>
        <v>850</v>
      </c>
      <c r="F202" s="190" t="s">
        <v>1883</v>
      </c>
    </row>
    <row r="203" spans="1:6" ht="27" customHeight="1">
      <c r="A203" s="22" t="s">
        <v>380</v>
      </c>
      <c r="B203" s="127" t="s">
        <v>298</v>
      </c>
      <c r="C203" s="25" t="s">
        <v>299</v>
      </c>
      <c r="D203" s="47">
        <v>850</v>
      </c>
      <c r="E203" s="46">
        <f t="shared" si="3"/>
        <v>850</v>
      </c>
      <c r="F203" s="190" t="s">
        <v>1883</v>
      </c>
    </row>
    <row r="204" spans="1:6" ht="27" customHeight="1">
      <c r="A204" s="22" t="s">
        <v>380</v>
      </c>
      <c r="B204" s="126" t="s">
        <v>1755</v>
      </c>
      <c r="C204" s="25" t="s">
        <v>1756</v>
      </c>
      <c r="D204" s="47">
        <v>1407</v>
      </c>
      <c r="E204" s="46">
        <f t="shared" si="3"/>
        <v>1407</v>
      </c>
      <c r="F204" s="190" t="s">
        <v>1900</v>
      </c>
    </row>
    <row r="205" spans="1:6" ht="27" customHeight="1">
      <c r="A205" s="22" t="s">
        <v>380</v>
      </c>
      <c r="B205" s="127" t="s">
        <v>300</v>
      </c>
      <c r="C205" s="49" t="s">
        <v>301</v>
      </c>
      <c r="D205" s="47">
        <v>1750</v>
      </c>
      <c r="E205" s="46">
        <f t="shared" si="3"/>
        <v>1750</v>
      </c>
      <c r="F205" s="190"/>
    </row>
    <row r="206" spans="1:6" ht="27" customHeight="1">
      <c r="A206" s="22" t="s">
        <v>380</v>
      </c>
      <c r="B206" s="127" t="s">
        <v>771</v>
      </c>
      <c r="C206" s="48" t="s">
        <v>772</v>
      </c>
      <c r="D206" s="47">
        <v>1850</v>
      </c>
      <c r="E206" s="46">
        <f t="shared" si="3"/>
        <v>1850</v>
      </c>
      <c r="F206" s="190" t="s">
        <v>1883</v>
      </c>
    </row>
    <row r="207" spans="1:6" ht="27" customHeight="1">
      <c r="A207" s="22" t="s">
        <v>380</v>
      </c>
      <c r="B207" s="133" t="s">
        <v>1257</v>
      </c>
      <c r="C207" s="24" t="s">
        <v>1258</v>
      </c>
      <c r="D207" s="47">
        <v>1050</v>
      </c>
      <c r="E207" s="46">
        <f t="shared" si="3"/>
        <v>1050</v>
      </c>
      <c r="F207" s="190"/>
    </row>
    <row r="208" spans="1:6" ht="27" customHeight="1">
      <c r="A208" s="22" t="s">
        <v>380</v>
      </c>
      <c r="B208" s="129" t="s">
        <v>1121</v>
      </c>
      <c r="C208" s="27" t="s">
        <v>1576</v>
      </c>
      <c r="D208" s="47">
        <v>1300</v>
      </c>
      <c r="E208" s="46">
        <f t="shared" si="3"/>
        <v>1300</v>
      </c>
      <c r="F208" s="190"/>
    </row>
    <row r="209" spans="1:6" ht="27" customHeight="1">
      <c r="A209" s="22" t="s">
        <v>380</v>
      </c>
      <c r="B209" s="129" t="s">
        <v>1577</v>
      </c>
      <c r="C209" s="24" t="s">
        <v>1578</v>
      </c>
      <c r="D209" s="47">
        <v>1650</v>
      </c>
      <c r="E209" s="46">
        <f t="shared" si="3"/>
        <v>1650</v>
      </c>
      <c r="F209" s="190"/>
    </row>
    <row r="210" spans="1:6" ht="27" customHeight="1">
      <c r="A210" s="22" t="s">
        <v>380</v>
      </c>
      <c r="B210" s="129" t="s">
        <v>1122</v>
      </c>
      <c r="C210" s="34" t="s">
        <v>1579</v>
      </c>
      <c r="D210" s="47">
        <v>1500</v>
      </c>
      <c r="E210" s="46">
        <f t="shared" si="3"/>
        <v>1500</v>
      </c>
      <c r="F210" s="190"/>
    </row>
    <row r="211" spans="1:6" ht="27" customHeight="1">
      <c r="A211" s="22" t="s">
        <v>380</v>
      </c>
      <c r="B211" s="127" t="s">
        <v>1580</v>
      </c>
      <c r="C211" s="27" t="s">
        <v>1581</v>
      </c>
      <c r="D211" s="47">
        <v>1850</v>
      </c>
      <c r="E211" s="46">
        <f t="shared" si="3"/>
        <v>1850</v>
      </c>
      <c r="F211" s="190"/>
    </row>
    <row r="212" spans="1:6" ht="27" customHeight="1">
      <c r="A212" s="22" t="s">
        <v>380</v>
      </c>
      <c r="B212" s="127" t="s">
        <v>302</v>
      </c>
      <c r="C212" s="27" t="s">
        <v>773</v>
      </c>
      <c r="D212" s="47">
        <v>1050</v>
      </c>
      <c r="E212" s="46">
        <f t="shared" si="3"/>
        <v>1050</v>
      </c>
      <c r="F212" s="190"/>
    </row>
    <row r="213" spans="1:6" ht="27" customHeight="1">
      <c r="A213" s="22" t="s">
        <v>380</v>
      </c>
      <c r="B213" s="127" t="s">
        <v>303</v>
      </c>
      <c r="C213" s="25" t="s">
        <v>774</v>
      </c>
      <c r="D213" s="47">
        <v>1300</v>
      </c>
      <c r="E213" s="46">
        <f t="shared" si="3"/>
        <v>1300</v>
      </c>
      <c r="F213" s="190"/>
    </row>
    <row r="214" spans="1:6" ht="27" customHeight="1">
      <c r="A214" s="22" t="s">
        <v>380</v>
      </c>
      <c r="B214" s="127" t="s">
        <v>304</v>
      </c>
      <c r="C214" s="50" t="s">
        <v>775</v>
      </c>
      <c r="D214" s="47">
        <v>1350</v>
      </c>
      <c r="E214" s="46">
        <f t="shared" si="3"/>
        <v>1350</v>
      </c>
      <c r="F214" s="190"/>
    </row>
    <row r="215" spans="1:6" ht="27" customHeight="1">
      <c r="A215" s="22" t="s">
        <v>380</v>
      </c>
      <c r="B215" s="129" t="s">
        <v>305</v>
      </c>
      <c r="C215" s="25" t="s">
        <v>776</v>
      </c>
      <c r="D215" s="47">
        <v>1600</v>
      </c>
      <c r="E215" s="46">
        <f t="shared" si="3"/>
        <v>1600</v>
      </c>
      <c r="F215" s="190"/>
    </row>
    <row r="216" spans="1:6" ht="27" customHeight="1">
      <c r="A216" s="32" t="s">
        <v>380</v>
      </c>
      <c r="B216" s="129" t="s">
        <v>1757</v>
      </c>
      <c r="C216" s="25" t="s">
        <v>1758</v>
      </c>
      <c r="D216" s="47">
        <v>738</v>
      </c>
      <c r="E216" s="46">
        <f t="shared" si="3"/>
        <v>738</v>
      </c>
      <c r="F216" s="190"/>
    </row>
    <row r="217" spans="1:6" ht="27" customHeight="1">
      <c r="A217" s="22" t="s">
        <v>380</v>
      </c>
      <c r="B217" s="126" t="s">
        <v>1759</v>
      </c>
      <c r="C217" s="27" t="s">
        <v>1760</v>
      </c>
      <c r="D217" s="47">
        <v>825</v>
      </c>
      <c r="E217" s="46">
        <f t="shared" si="3"/>
        <v>825</v>
      </c>
      <c r="F217" s="190"/>
    </row>
    <row r="218" spans="1:6" ht="27" customHeight="1">
      <c r="A218" s="42" t="s">
        <v>380</v>
      </c>
      <c r="B218" s="128" t="s">
        <v>306</v>
      </c>
      <c r="C218" s="43" t="s">
        <v>307</v>
      </c>
      <c r="D218" s="47">
        <v>1050</v>
      </c>
      <c r="E218" s="46">
        <f t="shared" si="3"/>
        <v>1050</v>
      </c>
      <c r="F218" s="190" t="s">
        <v>1883</v>
      </c>
    </row>
    <row r="219" spans="1:6" ht="27" customHeight="1">
      <c r="A219" s="22" t="s">
        <v>380</v>
      </c>
      <c r="B219" s="128" t="s">
        <v>308</v>
      </c>
      <c r="C219" s="27" t="s">
        <v>309</v>
      </c>
      <c r="D219" s="47">
        <v>1150</v>
      </c>
      <c r="E219" s="46">
        <f t="shared" si="3"/>
        <v>1150</v>
      </c>
      <c r="F219" s="190" t="s">
        <v>1883</v>
      </c>
    </row>
    <row r="220" spans="1:6" ht="27" customHeight="1">
      <c r="A220" s="22" t="s">
        <v>380</v>
      </c>
      <c r="B220" s="126" t="s">
        <v>310</v>
      </c>
      <c r="C220" s="49" t="s">
        <v>484</v>
      </c>
      <c r="D220" s="47">
        <v>1320</v>
      </c>
      <c r="E220" s="46">
        <f t="shared" si="3"/>
        <v>1320</v>
      </c>
      <c r="F220" s="190" t="s">
        <v>1883</v>
      </c>
    </row>
    <row r="221" spans="1:6" ht="27" customHeight="1">
      <c r="A221" s="22" t="s">
        <v>380</v>
      </c>
      <c r="B221" s="129" t="s">
        <v>311</v>
      </c>
      <c r="C221" s="43" t="s">
        <v>777</v>
      </c>
      <c r="D221" s="47">
        <v>1400</v>
      </c>
      <c r="E221" s="46">
        <f t="shared" si="3"/>
        <v>1400</v>
      </c>
      <c r="F221" s="190" t="s">
        <v>1883</v>
      </c>
    </row>
    <row r="222" spans="1:6" ht="27" customHeight="1">
      <c r="A222" s="22" t="s">
        <v>380</v>
      </c>
      <c r="B222" s="127" t="s">
        <v>778</v>
      </c>
      <c r="C222" s="23" t="s">
        <v>379</v>
      </c>
      <c r="D222" s="47">
        <v>1470</v>
      </c>
      <c r="E222" s="46">
        <f t="shared" si="3"/>
        <v>1470</v>
      </c>
      <c r="F222" s="190" t="s">
        <v>1883</v>
      </c>
    </row>
    <row r="223" spans="1:6" ht="27" customHeight="1">
      <c r="A223" s="22" t="s">
        <v>380</v>
      </c>
      <c r="B223" s="127" t="s">
        <v>1582</v>
      </c>
      <c r="C223" s="43" t="s">
        <v>1583</v>
      </c>
      <c r="D223" s="47">
        <v>1170</v>
      </c>
      <c r="E223" s="46">
        <f t="shared" si="3"/>
        <v>1170</v>
      </c>
      <c r="F223" s="190" t="s">
        <v>1884</v>
      </c>
    </row>
    <row r="224" spans="1:6" ht="27" customHeight="1">
      <c r="A224" s="22" t="s">
        <v>380</v>
      </c>
      <c r="B224" s="132" t="s">
        <v>1584</v>
      </c>
      <c r="C224" s="25" t="s">
        <v>1585</v>
      </c>
      <c r="D224" s="47">
        <v>1270</v>
      </c>
      <c r="E224" s="46">
        <f t="shared" si="3"/>
        <v>1270</v>
      </c>
      <c r="F224" s="190" t="s">
        <v>1884</v>
      </c>
    </row>
    <row r="225" spans="1:6" ht="27" customHeight="1">
      <c r="A225" s="22" t="s">
        <v>380</v>
      </c>
      <c r="B225" s="133" t="s">
        <v>1586</v>
      </c>
      <c r="C225" s="25" t="s">
        <v>1587</v>
      </c>
      <c r="D225" s="47">
        <v>1370</v>
      </c>
      <c r="E225" s="46">
        <f t="shared" si="3"/>
        <v>1370</v>
      </c>
      <c r="F225" s="190" t="s">
        <v>1884</v>
      </c>
    </row>
    <row r="226" spans="1:6" ht="27" customHeight="1">
      <c r="A226" s="22" t="s">
        <v>380</v>
      </c>
      <c r="B226" s="126" t="s">
        <v>1588</v>
      </c>
      <c r="C226" s="27" t="s">
        <v>1589</v>
      </c>
      <c r="D226" s="47">
        <v>1470</v>
      </c>
      <c r="E226" s="46">
        <f t="shared" si="3"/>
        <v>1470</v>
      </c>
      <c r="F226" s="190" t="s">
        <v>1884</v>
      </c>
    </row>
    <row r="227" spans="1:6" ht="27" customHeight="1">
      <c r="A227" s="32" t="s">
        <v>380</v>
      </c>
      <c r="B227" s="127" t="s">
        <v>312</v>
      </c>
      <c r="C227" s="25" t="s">
        <v>313</v>
      </c>
      <c r="D227" s="47">
        <v>715</v>
      </c>
      <c r="E227" s="46">
        <f t="shared" si="3"/>
        <v>715</v>
      </c>
      <c r="F227" s="190"/>
    </row>
    <row r="228" spans="1:6" ht="27" customHeight="1">
      <c r="A228" s="22" t="s">
        <v>380</v>
      </c>
      <c r="B228" s="139" t="s">
        <v>314</v>
      </c>
      <c r="C228" s="23" t="s">
        <v>315</v>
      </c>
      <c r="D228" s="47">
        <v>715</v>
      </c>
      <c r="E228" s="46">
        <f t="shared" si="3"/>
        <v>715</v>
      </c>
      <c r="F228" s="190"/>
    </row>
    <row r="229" spans="1:6" ht="27" customHeight="1">
      <c r="A229" s="22" t="s">
        <v>380</v>
      </c>
      <c r="B229" s="132" t="s">
        <v>316</v>
      </c>
      <c r="C229" s="25" t="s">
        <v>317</v>
      </c>
      <c r="D229" s="47">
        <v>1150</v>
      </c>
      <c r="E229" s="46">
        <f t="shared" si="3"/>
        <v>1150</v>
      </c>
      <c r="F229" s="190"/>
    </row>
    <row r="230" spans="1:6" ht="27" customHeight="1">
      <c r="A230" s="22" t="s">
        <v>380</v>
      </c>
      <c r="B230" s="133" t="s">
        <v>318</v>
      </c>
      <c r="C230" s="28" t="s">
        <v>779</v>
      </c>
      <c r="D230" s="47">
        <v>1600</v>
      </c>
      <c r="E230" s="46">
        <f t="shared" si="3"/>
        <v>1600</v>
      </c>
      <c r="F230" s="190"/>
    </row>
    <row r="231" spans="1:6" ht="27" customHeight="1">
      <c r="A231" s="22" t="s">
        <v>380</v>
      </c>
      <c r="B231" s="126" t="s">
        <v>319</v>
      </c>
      <c r="C231" s="23" t="s">
        <v>320</v>
      </c>
      <c r="D231" s="47">
        <v>1760</v>
      </c>
      <c r="E231" s="46">
        <f t="shared" si="3"/>
        <v>1760</v>
      </c>
      <c r="F231" s="190"/>
    </row>
    <row r="232" spans="1:6" ht="27" customHeight="1">
      <c r="A232" s="22" t="s">
        <v>380</v>
      </c>
      <c r="B232" s="132" t="s">
        <v>321</v>
      </c>
      <c r="C232" s="43" t="s">
        <v>322</v>
      </c>
      <c r="D232" s="47">
        <v>945</v>
      </c>
      <c r="E232" s="46">
        <f t="shared" si="3"/>
        <v>945</v>
      </c>
      <c r="F232" s="190"/>
    </row>
    <row r="233" spans="1:6" ht="27" customHeight="1">
      <c r="A233" s="22" t="s">
        <v>380</v>
      </c>
      <c r="B233" s="133" t="s">
        <v>323</v>
      </c>
      <c r="C233" s="49" t="s">
        <v>324</v>
      </c>
      <c r="D233" s="47">
        <v>945</v>
      </c>
      <c r="E233" s="46">
        <f t="shared" si="3"/>
        <v>945</v>
      </c>
      <c r="F233" s="190"/>
    </row>
    <row r="234" spans="1:6" ht="27" customHeight="1">
      <c r="A234" s="22" t="s">
        <v>380</v>
      </c>
      <c r="B234" s="126" t="s">
        <v>325</v>
      </c>
      <c r="C234" s="43" t="s">
        <v>326</v>
      </c>
      <c r="D234" s="47">
        <v>945</v>
      </c>
      <c r="E234" s="46">
        <f t="shared" si="3"/>
        <v>945</v>
      </c>
      <c r="F234" s="190"/>
    </row>
    <row r="235" spans="1:6" ht="27" customHeight="1">
      <c r="A235" s="32" t="s">
        <v>380</v>
      </c>
      <c r="B235" s="132" t="s">
        <v>327</v>
      </c>
      <c r="C235" s="50" t="s">
        <v>328</v>
      </c>
      <c r="D235" s="47">
        <v>1700</v>
      </c>
      <c r="E235" s="46">
        <f t="shared" si="3"/>
        <v>1700</v>
      </c>
      <c r="F235" s="190" t="s">
        <v>1885</v>
      </c>
    </row>
    <row r="236" spans="1:6" ht="27" customHeight="1">
      <c r="A236" s="22" t="s">
        <v>380</v>
      </c>
      <c r="B236" s="126" t="s">
        <v>329</v>
      </c>
      <c r="C236" s="25" t="s">
        <v>780</v>
      </c>
      <c r="D236" s="47">
        <v>1800</v>
      </c>
      <c r="E236" s="46">
        <f t="shared" si="3"/>
        <v>1800</v>
      </c>
      <c r="F236" s="190"/>
    </row>
    <row r="237" spans="1:6" ht="27" customHeight="1">
      <c r="A237" s="22" t="s">
        <v>380</v>
      </c>
      <c r="B237" s="127" t="s">
        <v>330</v>
      </c>
      <c r="C237" s="36" t="s">
        <v>781</v>
      </c>
      <c r="D237" s="47">
        <v>2000</v>
      </c>
      <c r="E237" s="46">
        <f t="shared" si="3"/>
        <v>2000</v>
      </c>
      <c r="F237" s="190"/>
    </row>
    <row r="238" spans="1:6" ht="27" customHeight="1">
      <c r="A238" s="42" t="s">
        <v>380</v>
      </c>
      <c r="B238" s="127" t="s">
        <v>1259</v>
      </c>
      <c r="C238" s="37" t="s">
        <v>1260</v>
      </c>
      <c r="D238" s="47">
        <v>1200</v>
      </c>
      <c r="E238" s="46">
        <f t="shared" si="3"/>
        <v>1200</v>
      </c>
      <c r="F238" s="190"/>
    </row>
    <row r="239" spans="1:6" ht="27" customHeight="1">
      <c r="A239" s="42" t="s">
        <v>380</v>
      </c>
      <c r="B239" s="127" t="s">
        <v>1123</v>
      </c>
      <c r="C239" s="24" t="s">
        <v>1761</v>
      </c>
      <c r="D239" s="47">
        <v>1450</v>
      </c>
      <c r="E239" s="46">
        <f t="shared" si="3"/>
        <v>1450</v>
      </c>
      <c r="F239" s="190"/>
    </row>
    <row r="240" spans="1:6" ht="27" customHeight="1">
      <c r="A240" s="22" t="s">
        <v>380</v>
      </c>
      <c r="B240" s="129" t="s">
        <v>1124</v>
      </c>
      <c r="C240" s="36" t="s">
        <v>1762</v>
      </c>
      <c r="D240" s="47">
        <v>1650</v>
      </c>
      <c r="E240" s="46">
        <f t="shared" si="3"/>
        <v>1650</v>
      </c>
      <c r="F240" s="190"/>
    </row>
    <row r="241" spans="1:6" ht="27" customHeight="1">
      <c r="A241" s="22" t="s">
        <v>380</v>
      </c>
      <c r="B241" s="127" t="s">
        <v>331</v>
      </c>
      <c r="C241" s="25" t="s">
        <v>332</v>
      </c>
      <c r="D241" s="47">
        <v>1200</v>
      </c>
      <c r="E241" s="46">
        <f t="shared" si="3"/>
        <v>1200</v>
      </c>
      <c r="F241" s="190"/>
    </row>
    <row r="242" spans="1:6" ht="27" customHeight="1">
      <c r="A242" s="22" t="s">
        <v>380</v>
      </c>
      <c r="B242" s="126" t="s">
        <v>383</v>
      </c>
      <c r="C242" s="48" t="s">
        <v>1763</v>
      </c>
      <c r="D242" s="47">
        <v>1400</v>
      </c>
      <c r="E242" s="46">
        <f t="shared" si="3"/>
        <v>1400</v>
      </c>
      <c r="F242" s="190"/>
    </row>
    <row r="243" spans="1:6" ht="27" customHeight="1">
      <c r="A243" s="22" t="s">
        <v>380</v>
      </c>
      <c r="B243" s="133" t="s">
        <v>782</v>
      </c>
      <c r="C243" s="24" t="s">
        <v>1764</v>
      </c>
      <c r="D243" s="47">
        <v>1550</v>
      </c>
      <c r="E243" s="46">
        <f t="shared" si="3"/>
        <v>1550</v>
      </c>
      <c r="F243" s="190"/>
    </row>
    <row r="244" spans="1:6" ht="27" customHeight="1">
      <c r="A244" s="22" t="s">
        <v>380</v>
      </c>
      <c r="B244" s="132" t="s">
        <v>376</v>
      </c>
      <c r="C244" s="27" t="s">
        <v>1765</v>
      </c>
      <c r="D244" s="47">
        <v>1800</v>
      </c>
      <c r="E244" s="46">
        <f t="shared" si="3"/>
        <v>1800</v>
      </c>
      <c r="F244" s="190"/>
    </row>
    <row r="245" spans="1:6" ht="27" customHeight="1">
      <c r="A245" s="22" t="s">
        <v>380</v>
      </c>
      <c r="B245" s="133" t="s">
        <v>1766</v>
      </c>
      <c r="C245" s="37" t="s">
        <v>1767</v>
      </c>
      <c r="D245" s="47">
        <v>925</v>
      </c>
      <c r="E245" s="46">
        <f t="shared" si="3"/>
        <v>925</v>
      </c>
      <c r="F245" s="190"/>
    </row>
    <row r="246" spans="1:6" ht="27" customHeight="1">
      <c r="A246" s="22" t="s">
        <v>380</v>
      </c>
      <c r="B246" s="126" t="s">
        <v>1768</v>
      </c>
      <c r="C246" s="23" t="s">
        <v>1769</v>
      </c>
      <c r="D246" s="47">
        <v>1700</v>
      </c>
      <c r="E246" s="46">
        <f t="shared" si="3"/>
        <v>1700</v>
      </c>
      <c r="F246" s="190" t="s">
        <v>1885</v>
      </c>
    </row>
    <row r="247" spans="1:6" ht="27" customHeight="1">
      <c r="A247" s="22" t="s">
        <v>380</v>
      </c>
      <c r="B247" s="127" t="s">
        <v>1169</v>
      </c>
      <c r="C247" s="38" t="s">
        <v>1498</v>
      </c>
      <c r="D247" s="47">
        <v>5500</v>
      </c>
      <c r="E247" s="46">
        <f t="shared" si="3"/>
        <v>5500</v>
      </c>
      <c r="F247" s="190" t="s">
        <v>1901</v>
      </c>
    </row>
    <row r="248" spans="1:6" ht="27" customHeight="1">
      <c r="A248" s="22" t="s">
        <v>380</v>
      </c>
      <c r="B248" s="128" t="s">
        <v>486</v>
      </c>
      <c r="C248" s="37" t="s">
        <v>783</v>
      </c>
      <c r="D248" s="47">
        <v>3850</v>
      </c>
      <c r="E248" s="46">
        <f t="shared" si="3"/>
        <v>3850</v>
      </c>
      <c r="F248" s="190"/>
    </row>
    <row r="249" spans="1:6" ht="27" customHeight="1">
      <c r="A249" s="22" t="s">
        <v>380</v>
      </c>
      <c r="B249" s="127" t="s">
        <v>487</v>
      </c>
      <c r="C249" s="37" t="s">
        <v>784</v>
      </c>
      <c r="D249" s="47">
        <v>4100</v>
      </c>
      <c r="E249" s="46">
        <f t="shared" si="3"/>
        <v>4100</v>
      </c>
      <c r="F249" s="190"/>
    </row>
    <row r="250" spans="1:6" ht="27" customHeight="1">
      <c r="A250" s="22" t="s">
        <v>380</v>
      </c>
      <c r="B250" s="126" t="s">
        <v>488</v>
      </c>
      <c r="C250" s="23" t="s">
        <v>785</v>
      </c>
      <c r="D250" s="47">
        <v>4450</v>
      </c>
      <c r="E250" s="46">
        <f t="shared" si="3"/>
        <v>4450</v>
      </c>
      <c r="F250" s="190"/>
    </row>
    <row r="251" spans="1:6" ht="27" customHeight="1">
      <c r="A251" s="42" t="s">
        <v>380</v>
      </c>
      <c r="B251" s="133" t="s">
        <v>628</v>
      </c>
      <c r="C251" s="25" t="s">
        <v>786</v>
      </c>
      <c r="D251" s="47">
        <v>4590</v>
      </c>
      <c r="E251" s="46">
        <f t="shared" si="3"/>
        <v>4590</v>
      </c>
      <c r="F251" s="190"/>
    </row>
    <row r="252" spans="1:6" ht="27" customHeight="1">
      <c r="A252" s="22" t="s">
        <v>380</v>
      </c>
      <c r="B252" s="126" t="s">
        <v>489</v>
      </c>
      <c r="C252" s="25" t="s">
        <v>787</v>
      </c>
      <c r="D252" s="47">
        <v>4550</v>
      </c>
      <c r="E252" s="46">
        <f t="shared" si="3"/>
        <v>4550</v>
      </c>
      <c r="F252" s="190"/>
    </row>
    <row r="253" spans="1:6" ht="27" customHeight="1">
      <c r="A253" s="22" t="s">
        <v>380</v>
      </c>
      <c r="B253" s="126" t="s">
        <v>490</v>
      </c>
      <c r="C253" s="48" t="s">
        <v>788</v>
      </c>
      <c r="D253" s="47">
        <v>4800</v>
      </c>
      <c r="E253" s="46">
        <f t="shared" si="3"/>
        <v>4800</v>
      </c>
      <c r="F253" s="190"/>
    </row>
    <row r="254" spans="1:6" ht="27" customHeight="1">
      <c r="A254" s="22" t="s">
        <v>380</v>
      </c>
      <c r="B254" s="126" t="s">
        <v>491</v>
      </c>
      <c r="C254" s="27" t="s">
        <v>789</v>
      </c>
      <c r="D254" s="47">
        <v>5130</v>
      </c>
      <c r="E254" s="46">
        <f t="shared" si="3"/>
        <v>5130</v>
      </c>
      <c r="F254" s="190"/>
    </row>
    <row r="255" spans="1:6" ht="27" customHeight="1">
      <c r="A255" s="22" t="s">
        <v>380</v>
      </c>
      <c r="B255" s="126" t="s">
        <v>492</v>
      </c>
      <c r="C255" s="48" t="s">
        <v>790</v>
      </c>
      <c r="D255" s="47">
        <v>4860</v>
      </c>
      <c r="E255" s="46">
        <f t="shared" si="3"/>
        <v>4860</v>
      </c>
      <c r="F255" s="190"/>
    </row>
    <row r="256" spans="1:6" ht="27" customHeight="1">
      <c r="A256" s="22" t="s">
        <v>380</v>
      </c>
      <c r="B256" s="126" t="s">
        <v>493</v>
      </c>
      <c r="C256" s="27" t="s">
        <v>791</v>
      </c>
      <c r="D256" s="47">
        <v>5130</v>
      </c>
      <c r="E256" s="46">
        <f t="shared" si="3"/>
        <v>5130</v>
      </c>
      <c r="F256" s="190"/>
    </row>
    <row r="257" spans="1:6" ht="27" customHeight="1">
      <c r="A257" s="40" t="s">
        <v>380</v>
      </c>
      <c r="B257" s="129" t="s">
        <v>494</v>
      </c>
      <c r="C257" s="36" t="s">
        <v>792</v>
      </c>
      <c r="D257" s="47">
        <v>5500</v>
      </c>
      <c r="E257" s="46">
        <f t="shared" si="3"/>
        <v>5500</v>
      </c>
      <c r="F257" s="190"/>
    </row>
    <row r="258" spans="1:6" ht="27" customHeight="1">
      <c r="A258" s="22" t="s">
        <v>380</v>
      </c>
      <c r="B258" s="130" t="s">
        <v>629</v>
      </c>
      <c r="C258" s="27" t="s">
        <v>793</v>
      </c>
      <c r="D258" s="47">
        <v>5500</v>
      </c>
      <c r="E258" s="46">
        <f t="shared" si="3"/>
        <v>5500</v>
      </c>
      <c r="F258" s="190"/>
    </row>
    <row r="259" spans="1:6" ht="27" customHeight="1">
      <c r="A259" s="22" t="s">
        <v>380</v>
      </c>
      <c r="B259" s="132" t="s">
        <v>333</v>
      </c>
      <c r="C259" s="25" t="s">
        <v>334</v>
      </c>
      <c r="D259" s="47">
        <v>715</v>
      </c>
      <c r="E259" s="46">
        <f t="shared" ref="E259:E322" si="4">D259*(1-$E$5)</f>
        <v>715</v>
      </c>
      <c r="F259" s="190"/>
    </row>
    <row r="260" spans="1:6" ht="27" customHeight="1">
      <c r="A260" s="40" t="s">
        <v>380</v>
      </c>
      <c r="B260" s="128" t="s">
        <v>335</v>
      </c>
      <c r="C260" s="50" t="s">
        <v>336</v>
      </c>
      <c r="D260" s="47">
        <v>450</v>
      </c>
      <c r="E260" s="46">
        <f t="shared" si="4"/>
        <v>450</v>
      </c>
      <c r="F260" s="190"/>
    </row>
    <row r="261" spans="1:6" ht="27" customHeight="1">
      <c r="A261" s="40" t="s">
        <v>380</v>
      </c>
      <c r="B261" s="129" t="s">
        <v>337</v>
      </c>
      <c r="C261" s="25" t="s">
        <v>338</v>
      </c>
      <c r="D261" s="47">
        <v>800</v>
      </c>
      <c r="E261" s="46">
        <f t="shared" si="4"/>
        <v>800</v>
      </c>
      <c r="F261" s="190" t="s">
        <v>1883</v>
      </c>
    </row>
    <row r="262" spans="1:6" ht="27" customHeight="1">
      <c r="A262" s="22" t="s">
        <v>380</v>
      </c>
      <c r="B262" s="133" t="s">
        <v>339</v>
      </c>
      <c r="C262" s="48" t="s">
        <v>340</v>
      </c>
      <c r="D262" s="47">
        <v>730</v>
      </c>
      <c r="E262" s="46">
        <f t="shared" si="4"/>
        <v>730</v>
      </c>
      <c r="F262" s="190"/>
    </row>
    <row r="263" spans="1:6" ht="27" customHeight="1">
      <c r="A263" s="22" t="s">
        <v>380</v>
      </c>
      <c r="B263" s="126" t="s">
        <v>341</v>
      </c>
      <c r="C263" s="27" t="s">
        <v>342</v>
      </c>
      <c r="D263" s="47">
        <v>880</v>
      </c>
      <c r="E263" s="46">
        <f t="shared" si="4"/>
        <v>880</v>
      </c>
      <c r="F263" s="190"/>
    </row>
    <row r="264" spans="1:6" ht="27" customHeight="1">
      <c r="A264" s="22" t="s">
        <v>380</v>
      </c>
      <c r="B264" s="132" t="s">
        <v>343</v>
      </c>
      <c r="C264" s="27" t="s">
        <v>344</v>
      </c>
      <c r="D264" s="47">
        <v>710</v>
      </c>
      <c r="E264" s="46">
        <f t="shared" si="4"/>
        <v>710</v>
      </c>
      <c r="F264" s="190"/>
    </row>
    <row r="265" spans="1:6" ht="27" customHeight="1">
      <c r="A265" s="22" t="s">
        <v>380</v>
      </c>
      <c r="B265" s="133" t="s">
        <v>345</v>
      </c>
      <c r="C265" s="27" t="s">
        <v>346</v>
      </c>
      <c r="D265" s="47">
        <v>740</v>
      </c>
      <c r="E265" s="46">
        <f t="shared" si="4"/>
        <v>740</v>
      </c>
      <c r="F265" s="190" t="s">
        <v>1883</v>
      </c>
    </row>
    <row r="266" spans="1:6" ht="27" customHeight="1">
      <c r="A266" s="22" t="s">
        <v>380</v>
      </c>
      <c r="B266" s="133" t="s">
        <v>347</v>
      </c>
      <c r="C266" s="25" t="s">
        <v>348</v>
      </c>
      <c r="D266" s="47">
        <v>740</v>
      </c>
      <c r="E266" s="46">
        <f t="shared" si="4"/>
        <v>740</v>
      </c>
      <c r="F266" s="190" t="s">
        <v>1883</v>
      </c>
    </row>
    <row r="267" spans="1:6" ht="27" customHeight="1">
      <c r="A267" s="22" t="s">
        <v>380</v>
      </c>
      <c r="B267" s="126" t="s">
        <v>349</v>
      </c>
      <c r="C267" s="27" t="s">
        <v>350</v>
      </c>
      <c r="D267" s="47">
        <v>1620</v>
      </c>
      <c r="E267" s="46">
        <f t="shared" si="4"/>
        <v>1620</v>
      </c>
      <c r="F267" s="190"/>
    </row>
    <row r="268" spans="1:6" ht="27" customHeight="1">
      <c r="A268" s="22" t="s">
        <v>380</v>
      </c>
      <c r="B268" s="134" t="s">
        <v>351</v>
      </c>
      <c r="C268" s="43" t="s">
        <v>794</v>
      </c>
      <c r="D268" s="47">
        <v>1600</v>
      </c>
      <c r="E268" s="46">
        <f t="shared" si="4"/>
        <v>1600</v>
      </c>
      <c r="F268" s="190"/>
    </row>
    <row r="269" spans="1:6" ht="27" customHeight="1">
      <c r="A269" s="22" t="s">
        <v>380</v>
      </c>
      <c r="B269" s="126" t="s">
        <v>386</v>
      </c>
      <c r="C269" s="28" t="s">
        <v>387</v>
      </c>
      <c r="D269" s="47">
        <v>1700</v>
      </c>
      <c r="E269" s="46">
        <f t="shared" si="4"/>
        <v>1700</v>
      </c>
      <c r="F269" s="190" t="s">
        <v>1885</v>
      </c>
    </row>
    <row r="270" spans="1:6" ht="27" customHeight="1">
      <c r="A270" s="22" t="s">
        <v>380</v>
      </c>
      <c r="B270" s="127" t="s">
        <v>1770</v>
      </c>
      <c r="C270" s="43" t="s">
        <v>1771</v>
      </c>
      <c r="D270" s="47">
        <v>1650</v>
      </c>
      <c r="E270" s="46">
        <f t="shared" si="4"/>
        <v>1650</v>
      </c>
      <c r="F270" s="190"/>
    </row>
    <row r="271" spans="1:6" ht="27" customHeight="1">
      <c r="A271" s="22" t="s">
        <v>380</v>
      </c>
      <c r="B271" s="139" t="s">
        <v>352</v>
      </c>
      <c r="C271" s="33" t="s">
        <v>353</v>
      </c>
      <c r="D271" s="47">
        <v>1760</v>
      </c>
      <c r="E271" s="46">
        <f t="shared" si="4"/>
        <v>1760</v>
      </c>
      <c r="F271" s="190"/>
    </row>
    <row r="272" spans="1:6" ht="27" customHeight="1">
      <c r="A272" s="22" t="s">
        <v>380</v>
      </c>
      <c r="B272" s="126" t="s">
        <v>354</v>
      </c>
      <c r="C272" s="27" t="s">
        <v>355</v>
      </c>
      <c r="D272" s="47">
        <v>985</v>
      </c>
      <c r="E272" s="46">
        <f t="shared" si="4"/>
        <v>985</v>
      </c>
      <c r="F272" s="190"/>
    </row>
    <row r="273" spans="1:6" ht="27" customHeight="1">
      <c r="A273" s="22" t="s">
        <v>380</v>
      </c>
      <c r="B273" s="126" t="s">
        <v>356</v>
      </c>
      <c r="C273" s="50" t="s">
        <v>357</v>
      </c>
      <c r="D273" s="47">
        <v>985</v>
      </c>
      <c r="E273" s="46">
        <f t="shared" si="4"/>
        <v>985</v>
      </c>
      <c r="F273" s="190"/>
    </row>
    <row r="274" spans="1:6" ht="27" customHeight="1">
      <c r="A274" s="22" t="s">
        <v>380</v>
      </c>
      <c r="B274" s="133" t="s">
        <v>358</v>
      </c>
      <c r="C274" s="43" t="s">
        <v>359</v>
      </c>
      <c r="D274" s="47">
        <v>985</v>
      </c>
      <c r="E274" s="46">
        <f t="shared" si="4"/>
        <v>985</v>
      </c>
      <c r="F274" s="190"/>
    </row>
    <row r="275" spans="1:6" ht="27" customHeight="1">
      <c r="A275" s="22" t="s">
        <v>380</v>
      </c>
      <c r="B275" s="127" t="s">
        <v>360</v>
      </c>
      <c r="C275" s="43" t="s">
        <v>361</v>
      </c>
      <c r="D275" s="47">
        <v>1550</v>
      </c>
      <c r="E275" s="46">
        <f t="shared" si="4"/>
        <v>1550</v>
      </c>
      <c r="F275" s="190" t="s">
        <v>1902</v>
      </c>
    </row>
    <row r="276" spans="1:6" ht="27" customHeight="1">
      <c r="A276" s="22" t="s">
        <v>380</v>
      </c>
      <c r="B276" s="139" t="s">
        <v>362</v>
      </c>
      <c r="C276" s="49" t="s">
        <v>363</v>
      </c>
      <c r="D276" s="47">
        <v>2200</v>
      </c>
      <c r="E276" s="46">
        <f t="shared" si="4"/>
        <v>2200</v>
      </c>
      <c r="F276" s="190" t="s">
        <v>1903</v>
      </c>
    </row>
    <row r="277" spans="1:6" ht="27" customHeight="1">
      <c r="A277" s="22" t="s">
        <v>380</v>
      </c>
      <c r="B277" s="139" t="s">
        <v>381</v>
      </c>
      <c r="C277" s="31" t="s">
        <v>382</v>
      </c>
      <c r="D277" s="47">
        <v>1900</v>
      </c>
      <c r="E277" s="46">
        <f t="shared" si="4"/>
        <v>1900</v>
      </c>
      <c r="F277" s="190" t="s">
        <v>1885</v>
      </c>
    </row>
    <row r="278" spans="1:6" ht="27" customHeight="1">
      <c r="A278" s="22" t="s">
        <v>380</v>
      </c>
      <c r="B278" s="127" t="s">
        <v>1772</v>
      </c>
      <c r="C278" s="48" t="s">
        <v>1773</v>
      </c>
      <c r="D278" s="47">
        <v>1850</v>
      </c>
      <c r="E278" s="46">
        <f t="shared" si="4"/>
        <v>1850</v>
      </c>
      <c r="F278" s="190"/>
    </row>
    <row r="279" spans="1:6" ht="27" customHeight="1">
      <c r="A279" s="22" t="s">
        <v>380</v>
      </c>
      <c r="B279" s="127" t="s">
        <v>364</v>
      </c>
      <c r="C279" s="23" t="s">
        <v>795</v>
      </c>
      <c r="D279" s="47">
        <v>2000</v>
      </c>
      <c r="E279" s="46">
        <f t="shared" si="4"/>
        <v>2000</v>
      </c>
      <c r="F279" s="190"/>
    </row>
    <row r="280" spans="1:6" ht="27" customHeight="1">
      <c r="A280" s="22" t="s">
        <v>380</v>
      </c>
      <c r="B280" s="126" t="s">
        <v>365</v>
      </c>
      <c r="C280" s="25" t="s">
        <v>796</v>
      </c>
      <c r="D280" s="47">
        <v>2000</v>
      </c>
      <c r="E280" s="46">
        <f t="shared" si="4"/>
        <v>2000</v>
      </c>
      <c r="F280" s="190"/>
    </row>
    <row r="281" spans="1:6" ht="27" customHeight="1">
      <c r="A281" s="22" t="s">
        <v>380</v>
      </c>
      <c r="B281" s="126" t="s">
        <v>377</v>
      </c>
      <c r="C281" s="25" t="s">
        <v>378</v>
      </c>
      <c r="D281" s="47">
        <v>2100</v>
      </c>
      <c r="E281" s="46">
        <f t="shared" si="4"/>
        <v>2100</v>
      </c>
      <c r="F281" s="190" t="s">
        <v>1885</v>
      </c>
    </row>
    <row r="282" spans="1:6" ht="27" customHeight="1">
      <c r="A282" s="22" t="s">
        <v>380</v>
      </c>
      <c r="B282" s="126" t="s">
        <v>1261</v>
      </c>
      <c r="C282" s="23" t="s">
        <v>1262</v>
      </c>
      <c r="D282" s="47">
        <v>1200</v>
      </c>
      <c r="E282" s="46">
        <f t="shared" si="4"/>
        <v>1200</v>
      </c>
      <c r="F282" s="190"/>
    </row>
    <row r="283" spans="1:6" ht="27" customHeight="1">
      <c r="A283" s="22" t="s">
        <v>380</v>
      </c>
      <c r="B283" s="139" t="s">
        <v>1125</v>
      </c>
      <c r="C283" s="25" t="s">
        <v>1774</v>
      </c>
      <c r="D283" s="47">
        <v>1450</v>
      </c>
      <c r="E283" s="46">
        <f t="shared" si="4"/>
        <v>1450</v>
      </c>
      <c r="F283" s="190"/>
    </row>
    <row r="284" spans="1:6" ht="27" customHeight="1">
      <c r="A284" s="22" t="s">
        <v>380</v>
      </c>
      <c r="B284" s="126" t="s">
        <v>1775</v>
      </c>
      <c r="C284" s="23" t="s">
        <v>1776</v>
      </c>
      <c r="D284" s="47">
        <v>1850</v>
      </c>
      <c r="E284" s="46">
        <f t="shared" si="4"/>
        <v>1850</v>
      </c>
      <c r="F284" s="190"/>
    </row>
    <row r="285" spans="1:6" ht="27" customHeight="1">
      <c r="A285" s="22" t="s">
        <v>380</v>
      </c>
      <c r="B285" s="127" t="s">
        <v>1590</v>
      </c>
      <c r="C285" s="25" t="s">
        <v>1591</v>
      </c>
      <c r="D285" s="47">
        <v>1800</v>
      </c>
      <c r="E285" s="46">
        <f t="shared" si="4"/>
        <v>1800</v>
      </c>
      <c r="F285" s="190"/>
    </row>
    <row r="286" spans="1:6" ht="27" customHeight="1">
      <c r="A286" s="22" t="s">
        <v>380</v>
      </c>
      <c r="B286" s="126" t="s">
        <v>1126</v>
      </c>
      <c r="C286" s="43" t="s">
        <v>1777</v>
      </c>
      <c r="D286" s="47">
        <v>1650</v>
      </c>
      <c r="E286" s="46">
        <f t="shared" si="4"/>
        <v>1650</v>
      </c>
      <c r="F286" s="190"/>
    </row>
    <row r="287" spans="1:6" ht="27" customHeight="1">
      <c r="A287" s="22" t="s">
        <v>380</v>
      </c>
      <c r="B287" s="130" t="s">
        <v>1778</v>
      </c>
      <c r="C287" s="50" t="s">
        <v>1779</v>
      </c>
      <c r="D287" s="47">
        <v>2100</v>
      </c>
      <c r="E287" s="46">
        <f t="shared" si="4"/>
        <v>2100</v>
      </c>
      <c r="F287" s="190"/>
    </row>
    <row r="288" spans="1:6" ht="27" customHeight="1">
      <c r="A288" s="22" t="s">
        <v>380</v>
      </c>
      <c r="B288" s="129" t="s">
        <v>1592</v>
      </c>
      <c r="C288" s="23" t="s">
        <v>1593</v>
      </c>
      <c r="D288" s="47">
        <v>2000</v>
      </c>
      <c r="E288" s="46">
        <f t="shared" si="4"/>
        <v>2000</v>
      </c>
      <c r="F288" s="190"/>
    </row>
    <row r="289" spans="1:6" ht="27" customHeight="1">
      <c r="A289" s="22" t="s">
        <v>380</v>
      </c>
      <c r="B289" s="127" t="s">
        <v>366</v>
      </c>
      <c r="C289" s="23" t="s">
        <v>797</v>
      </c>
      <c r="D289" s="47">
        <v>1200</v>
      </c>
      <c r="E289" s="46">
        <f t="shared" si="4"/>
        <v>1200</v>
      </c>
      <c r="F289" s="190"/>
    </row>
    <row r="290" spans="1:6" ht="27" customHeight="1">
      <c r="A290" s="22" t="s">
        <v>380</v>
      </c>
      <c r="B290" s="127" t="s">
        <v>367</v>
      </c>
      <c r="C290" s="23" t="s">
        <v>798</v>
      </c>
      <c r="D290" s="47">
        <v>1400</v>
      </c>
      <c r="E290" s="46">
        <f t="shared" si="4"/>
        <v>1400</v>
      </c>
      <c r="F290" s="190"/>
    </row>
    <row r="291" spans="1:6" ht="27" customHeight="1">
      <c r="A291" s="22" t="s">
        <v>380</v>
      </c>
      <c r="B291" s="129" t="s">
        <v>368</v>
      </c>
      <c r="C291" s="25" t="s">
        <v>799</v>
      </c>
      <c r="D291" s="47">
        <v>1550</v>
      </c>
      <c r="E291" s="46">
        <f t="shared" si="4"/>
        <v>1550</v>
      </c>
      <c r="F291" s="190"/>
    </row>
    <row r="292" spans="1:6" ht="27" customHeight="1">
      <c r="A292" s="22" t="s">
        <v>380</v>
      </c>
      <c r="B292" s="127" t="s">
        <v>369</v>
      </c>
      <c r="C292" s="48" t="s">
        <v>800</v>
      </c>
      <c r="D292" s="47">
        <v>1800</v>
      </c>
      <c r="E292" s="46">
        <f t="shared" si="4"/>
        <v>1800</v>
      </c>
      <c r="F292" s="190"/>
    </row>
    <row r="293" spans="1:6" ht="27" customHeight="1">
      <c r="A293" s="22" t="s">
        <v>380</v>
      </c>
      <c r="B293" s="129" t="s">
        <v>1780</v>
      </c>
      <c r="C293" s="23" t="s">
        <v>1781</v>
      </c>
      <c r="D293" s="47">
        <v>925</v>
      </c>
      <c r="E293" s="46">
        <f t="shared" si="4"/>
        <v>925</v>
      </c>
      <c r="F293" s="190"/>
    </row>
    <row r="294" spans="1:6" ht="27" customHeight="1">
      <c r="A294" s="22" t="s">
        <v>380</v>
      </c>
      <c r="B294" s="126" t="s">
        <v>388</v>
      </c>
      <c r="C294" s="23" t="s">
        <v>389</v>
      </c>
      <c r="D294" s="47">
        <v>1500</v>
      </c>
      <c r="E294" s="46">
        <f t="shared" si="4"/>
        <v>1500</v>
      </c>
      <c r="F294" s="190"/>
    </row>
    <row r="295" spans="1:6" ht="27" customHeight="1">
      <c r="A295" s="22" t="s">
        <v>380</v>
      </c>
      <c r="B295" s="139" t="s">
        <v>390</v>
      </c>
      <c r="C295" s="48" t="s">
        <v>391</v>
      </c>
      <c r="D295" s="47">
        <v>1400</v>
      </c>
      <c r="E295" s="46">
        <f t="shared" si="4"/>
        <v>1400</v>
      </c>
      <c r="F295" s="190"/>
    </row>
    <row r="296" spans="1:6" ht="27" customHeight="1">
      <c r="A296" s="22" t="s">
        <v>482</v>
      </c>
      <c r="B296" s="127" t="s">
        <v>374</v>
      </c>
      <c r="C296" s="23" t="s">
        <v>690</v>
      </c>
      <c r="D296" s="47">
        <v>850</v>
      </c>
      <c r="E296" s="46">
        <f t="shared" si="4"/>
        <v>850</v>
      </c>
      <c r="F296" s="190"/>
    </row>
    <row r="297" spans="1:6" ht="27" customHeight="1">
      <c r="A297" s="22" t="s">
        <v>485</v>
      </c>
      <c r="B297" s="126" t="s">
        <v>463</v>
      </c>
      <c r="C297" s="24" t="s">
        <v>464</v>
      </c>
      <c r="D297" s="47">
        <v>35</v>
      </c>
      <c r="E297" s="46">
        <f t="shared" si="4"/>
        <v>35</v>
      </c>
      <c r="F297" s="190"/>
    </row>
    <row r="298" spans="1:6" ht="27" customHeight="1">
      <c r="A298" s="22" t="s">
        <v>485</v>
      </c>
      <c r="B298" s="126" t="s">
        <v>806</v>
      </c>
      <c r="C298" s="23" t="s">
        <v>1782</v>
      </c>
      <c r="D298" s="47">
        <v>42</v>
      </c>
      <c r="E298" s="46">
        <f t="shared" si="4"/>
        <v>42</v>
      </c>
      <c r="F298" s="190"/>
    </row>
    <row r="299" spans="1:6" ht="27" customHeight="1">
      <c r="A299" s="22" t="s">
        <v>485</v>
      </c>
      <c r="B299" s="126" t="s">
        <v>425</v>
      </c>
      <c r="C299" s="23" t="s">
        <v>426</v>
      </c>
      <c r="D299" s="47">
        <v>52</v>
      </c>
      <c r="E299" s="46">
        <f t="shared" si="4"/>
        <v>52</v>
      </c>
      <c r="F299" s="190"/>
    </row>
    <row r="300" spans="1:6" ht="27" customHeight="1">
      <c r="A300" s="22" t="s">
        <v>485</v>
      </c>
      <c r="B300" s="129" t="s">
        <v>407</v>
      </c>
      <c r="C300" s="27" t="s">
        <v>408</v>
      </c>
      <c r="D300" s="47">
        <v>52</v>
      </c>
      <c r="E300" s="46">
        <f t="shared" si="4"/>
        <v>52</v>
      </c>
      <c r="F300" s="190"/>
    </row>
    <row r="301" spans="1:6" ht="27" customHeight="1">
      <c r="A301" s="22" t="s">
        <v>485</v>
      </c>
      <c r="B301" s="129" t="s">
        <v>60</v>
      </c>
      <c r="C301" s="33" t="s">
        <v>61</v>
      </c>
      <c r="D301" s="47">
        <v>23</v>
      </c>
      <c r="E301" s="46">
        <f t="shared" si="4"/>
        <v>23</v>
      </c>
      <c r="F301" s="190"/>
    </row>
    <row r="302" spans="1:6" ht="27" customHeight="1">
      <c r="A302" s="22" t="s">
        <v>485</v>
      </c>
      <c r="B302" s="126" t="s">
        <v>419</v>
      </c>
      <c r="C302" s="43" t="s">
        <v>420</v>
      </c>
      <c r="D302" s="47">
        <v>36</v>
      </c>
      <c r="E302" s="46">
        <f t="shared" si="4"/>
        <v>36</v>
      </c>
      <c r="F302" s="190"/>
    </row>
    <row r="303" spans="1:6" ht="27" customHeight="1">
      <c r="A303" s="22" t="s">
        <v>485</v>
      </c>
      <c r="B303" s="127" t="s">
        <v>421</v>
      </c>
      <c r="C303" s="27" t="s">
        <v>422</v>
      </c>
      <c r="D303" s="47">
        <v>36</v>
      </c>
      <c r="E303" s="46">
        <f t="shared" si="4"/>
        <v>36</v>
      </c>
      <c r="F303" s="190"/>
    </row>
    <row r="304" spans="1:6" ht="27" customHeight="1">
      <c r="A304" s="22" t="s">
        <v>485</v>
      </c>
      <c r="B304" s="127" t="s">
        <v>423</v>
      </c>
      <c r="C304" s="27" t="s">
        <v>424</v>
      </c>
      <c r="D304" s="47">
        <v>36</v>
      </c>
      <c r="E304" s="46">
        <f t="shared" si="4"/>
        <v>36</v>
      </c>
      <c r="F304" s="190"/>
    </row>
    <row r="305" spans="1:6" ht="27" customHeight="1">
      <c r="A305" s="22" t="s">
        <v>485</v>
      </c>
      <c r="B305" s="129" t="s">
        <v>62</v>
      </c>
      <c r="C305" s="31" t="s">
        <v>1783</v>
      </c>
      <c r="D305" s="47">
        <v>52</v>
      </c>
      <c r="E305" s="46">
        <f t="shared" si="4"/>
        <v>52</v>
      </c>
      <c r="F305" s="190"/>
    </row>
    <row r="306" spans="1:6" ht="27" customHeight="1">
      <c r="A306" s="22" t="s">
        <v>485</v>
      </c>
      <c r="B306" s="129" t="s">
        <v>837</v>
      </c>
      <c r="C306" s="50" t="s">
        <v>838</v>
      </c>
      <c r="D306" s="47">
        <v>52</v>
      </c>
      <c r="E306" s="46">
        <f t="shared" si="4"/>
        <v>52</v>
      </c>
      <c r="F306" s="190"/>
    </row>
    <row r="307" spans="1:6" ht="27" customHeight="1">
      <c r="A307" s="22" t="s">
        <v>485</v>
      </c>
      <c r="B307" s="127" t="s">
        <v>409</v>
      </c>
      <c r="C307" s="48" t="s">
        <v>410</v>
      </c>
      <c r="D307" s="47">
        <v>47</v>
      </c>
      <c r="E307" s="46">
        <f t="shared" si="4"/>
        <v>47</v>
      </c>
      <c r="F307" s="190"/>
    </row>
    <row r="308" spans="1:6" ht="27" customHeight="1">
      <c r="A308" s="22" t="s">
        <v>485</v>
      </c>
      <c r="B308" s="129" t="s">
        <v>720</v>
      </c>
      <c r="C308" s="27" t="s">
        <v>501</v>
      </c>
      <c r="D308" s="47">
        <v>21</v>
      </c>
      <c r="E308" s="46">
        <f t="shared" si="4"/>
        <v>21</v>
      </c>
      <c r="F308" s="190"/>
    </row>
    <row r="309" spans="1:6" ht="27" customHeight="1">
      <c r="A309" s="22" t="s">
        <v>485</v>
      </c>
      <c r="B309" s="126" t="s">
        <v>1077</v>
      </c>
      <c r="C309" s="27" t="s">
        <v>1078</v>
      </c>
      <c r="D309" s="47">
        <v>85</v>
      </c>
      <c r="E309" s="46">
        <f t="shared" si="4"/>
        <v>85</v>
      </c>
      <c r="F309" s="190" t="s">
        <v>1885</v>
      </c>
    </row>
    <row r="310" spans="1:6" ht="27" customHeight="1">
      <c r="A310" s="42" t="s">
        <v>485</v>
      </c>
      <c r="B310" s="128" t="s">
        <v>495</v>
      </c>
      <c r="C310" s="27" t="s">
        <v>551</v>
      </c>
      <c r="D310" s="47">
        <v>21</v>
      </c>
      <c r="E310" s="46">
        <f t="shared" si="4"/>
        <v>21</v>
      </c>
      <c r="F310" s="190"/>
    </row>
    <row r="311" spans="1:6" ht="27" customHeight="1">
      <c r="A311" s="42" t="s">
        <v>485</v>
      </c>
      <c r="B311" s="126" t="s">
        <v>595</v>
      </c>
      <c r="C311" s="33" t="s">
        <v>597</v>
      </c>
      <c r="D311" s="47">
        <v>70</v>
      </c>
      <c r="E311" s="46">
        <f t="shared" si="4"/>
        <v>70</v>
      </c>
      <c r="F311" s="190"/>
    </row>
    <row r="312" spans="1:6" ht="27" customHeight="1">
      <c r="A312" s="42" t="s">
        <v>485</v>
      </c>
      <c r="B312" s="133" t="s">
        <v>616</v>
      </c>
      <c r="C312" s="33" t="s">
        <v>721</v>
      </c>
      <c r="D312" s="47">
        <v>75</v>
      </c>
      <c r="E312" s="46">
        <f t="shared" si="4"/>
        <v>75</v>
      </c>
      <c r="F312" s="190"/>
    </row>
    <row r="313" spans="1:6" ht="27" customHeight="1">
      <c r="A313" s="42" t="s">
        <v>485</v>
      </c>
      <c r="B313" s="130" t="s">
        <v>519</v>
      </c>
      <c r="C313" s="23" t="s">
        <v>520</v>
      </c>
      <c r="D313" s="47">
        <v>50</v>
      </c>
      <c r="E313" s="46">
        <f t="shared" si="4"/>
        <v>50</v>
      </c>
      <c r="F313" s="190"/>
    </row>
    <row r="314" spans="1:6" ht="27" customHeight="1">
      <c r="A314" s="22" t="s">
        <v>485</v>
      </c>
      <c r="B314" s="129" t="s">
        <v>1188</v>
      </c>
      <c r="C314" s="23" t="s">
        <v>1189</v>
      </c>
      <c r="D314" s="47">
        <v>31</v>
      </c>
      <c r="E314" s="46">
        <f t="shared" si="4"/>
        <v>31</v>
      </c>
      <c r="F314" s="190"/>
    </row>
    <row r="315" spans="1:6" ht="27" customHeight="1">
      <c r="A315" s="22" t="s">
        <v>485</v>
      </c>
      <c r="B315" s="126" t="s">
        <v>521</v>
      </c>
      <c r="C315" s="27" t="s">
        <v>522</v>
      </c>
      <c r="D315" s="47">
        <v>75</v>
      </c>
      <c r="E315" s="46">
        <f t="shared" si="4"/>
        <v>75</v>
      </c>
      <c r="F315" s="190"/>
    </row>
    <row r="316" spans="1:6" ht="27" customHeight="1">
      <c r="A316" s="22" t="s">
        <v>485</v>
      </c>
      <c r="B316" s="126" t="s">
        <v>1784</v>
      </c>
      <c r="C316" s="27" t="s">
        <v>1785</v>
      </c>
      <c r="D316" s="47">
        <v>896</v>
      </c>
      <c r="E316" s="46">
        <f t="shared" si="4"/>
        <v>896</v>
      </c>
      <c r="F316" s="190"/>
    </row>
    <row r="317" spans="1:6" ht="27" customHeight="1">
      <c r="A317" s="22" t="s">
        <v>485</v>
      </c>
      <c r="B317" s="139" t="s">
        <v>1786</v>
      </c>
      <c r="C317" s="23" t="s">
        <v>1787</v>
      </c>
      <c r="D317" s="47">
        <v>517</v>
      </c>
      <c r="E317" s="46">
        <f t="shared" si="4"/>
        <v>517</v>
      </c>
      <c r="F317" s="190"/>
    </row>
    <row r="318" spans="1:6" ht="27" customHeight="1">
      <c r="A318" s="22" t="s">
        <v>485</v>
      </c>
      <c r="B318" s="129" t="s">
        <v>1788</v>
      </c>
      <c r="C318" s="49" t="s">
        <v>1789</v>
      </c>
      <c r="D318" s="47">
        <v>1030</v>
      </c>
      <c r="E318" s="46">
        <f t="shared" si="4"/>
        <v>1030</v>
      </c>
      <c r="F318" s="190"/>
    </row>
    <row r="319" spans="1:6" ht="27" customHeight="1">
      <c r="A319" s="22" t="s">
        <v>485</v>
      </c>
      <c r="B319" s="127" t="s">
        <v>63</v>
      </c>
      <c r="C319" s="34" t="s">
        <v>64</v>
      </c>
      <c r="D319" s="47">
        <v>50</v>
      </c>
      <c r="E319" s="46">
        <f t="shared" si="4"/>
        <v>50</v>
      </c>
      <c r="F319" s="190"/>
    </row>
    <row r="320" spans="1:6" ht="27" customHeight="1">
      <c r="A320" s="22" t="s">
        <v>485</v>
      </c>
      <c r="B320" s="126" t="s">
        <v>1790</v>
      </c>
      <c r="C320" s="25" t="s">
        <v>1791</v>
      </c>
      <c r="D320" s="47">
        <v>50</v>
      </c>
      <c r="E320" s="46">
        <f t="shared" si="4"/>
        <v>50</v>
      </c>
      <c r="F320" s="190"/>
    </row>
    <row r="321" spans="1:6" ht="27" customHeight="1">
      <c r="A321" s="22" t="s">
        <v>485</v>
      </c>
      <c r="B321" s="127" t="s">
        <v>66</v>
      </c>
      <c r="C321" s="25" t="s">
        <v>67</v>
      </c>
      <c r="D321" s="47">
        <v>40</v>
      </c>
      <c r="E321" s="46">
        <f t="shared" si="4"/>
        <v>40</v>
      </c>
      <c r="F321" s="190"/>
    </row>
    <row r="322" spans="1:6" ht="27" customHeight="1">
      <c r="A322" s="22" t="s">
        <v>485</v>
      </c>
      <c r="B322" s="126" t="s">
        <v>465</v>
      </c>
      <c r="C322" s="48" t="s">
        <v>65</v>
      </c>
      <c r="D322" s="47">
        <v>40</v>
      </c>
      <c r="E322" s="46">
        <f t="shared" si="4"/>
        <v>40</v>
      </c>
      <c r="F322" s="190"/>
    </row>
    <row r="323" spans="1:6" ht="27" customHeight="1">
      <c r="A323" s="22" t="s">
        <v>485</v>
      </c>
      <c r="B323" s="128" t="s">
        <v>69</v>
      </c>
      <c r="C323" s="48" t="s">
        <v>70</v>
      </c>
      <c r="D323" s="47">
        <v>50</v>
      </c>
      <c r="E323" s="46">
        <f t="shared" ref="E323:E386" si="5">D323*(1-$E$5)</f>
        <v>50</v>
      </c>
      <c r="F323" s="190"/>
    </row>
    <row r="324" spans="1:6" ht="27" customHeight="1">
      <c r="A324" s="22" t="s">
        <v>485</v>
      </c>
      <c r="B324" s="127" t="s">
        <v>71</v>
      </c>
      <c r="C324" s="31" t="s">
        <v>72</v>
      </c>
      <c r="D324" s="47">
        <v>50</v>
      </c>
      <c r="E324" s="46">
        <f t="shared" si="5"/>
        <v>50</v>
      </c>
      <c r="F324" s="190"/>
    </row>
    <row r="325" spans="1:6" ht="27" customHeight="1">
      <c r="A325" s="22" t="s">
        <v>485</v>
      </c>
      <c r="B325" s="132" t="s">
        <v>513</v>
      </c>
      <c r="C325" s="43" t="s">
        <v>514</v>
      </c>
      <c r="D325" s="47">
        <v>50</v>
      </c>
      <c r="E325" s="46">
        <f t="shared" si="5"/>
        <v>50</v>
      </c>
      <c r="F325" s="190"/>
    </row>
    <row r="326" spans="1:6" ht="27" customHeight="1">
      <c r="A326" s="22" t="s">
        <v>485</v>
      </c>
      <c r="B326" s="127" t="s">
        <v>622</v>
      </c>
      <c r="C326" s="27" t="s">
        <v>623</v>
      </c>
      <c r="D326" s="47">
        <v>79</v>
      </c>
      <c r="E326" s="46">
        <f t="shared" si="5"/>
        <v>79</v>
      </c>
      <c r="F326" s="190"/>
    </row>
    <row r="327" spans="1:6" ht="27" customHeight="1">
      <c r="A327" s="22" t="s">
        <v>485</v>
      </c>
      <c r="B327" s="126" t="s">
        <v>73</v>
      </c>
      <c r="C327" s="49" t="s">
        <v>74</v>
      </c>
      <c r="D327" s="47">
        <v>80</v>
      </c>
      <c r="E327" s="46">
        <f t="shared" si="5"/>
        <v>80</v>
      </c>
      <c r="F327" s="190"/>
    </row>
    <row r="328" spans="1:6" ht="27" customHeight="1">
      <c r="A328" s="22" t="s">
        <v>485</v>
      </c>
      <c r="B328" s="129" t="s">
        <v>467</v>
      </c>
      <c r="C328" s="25" t="s">
        <v>468</v>
      </c>
      <c r="D328" s="47">
        <v>21</v>
      </c>
      <c r="E328" s="46">
        <f t="shared" si="5"/>
        <v>21</v>
      </c>
      <c r="F328" s="190"/>
    </row>
    <row r="329" spans="1:6" ht="27" customHeight="1">
      <c r="A329" s="22" t="s">
        <v>485</v>
      </c>
      <c r="B329" s="134" t="s">
        <v>1594</v>
      </c>
      <c r="C329" s="49" t="s">
        <v>1792</v>
      </c>
      <c r="D329" s="47">
        <v>175</v>
      </c>
      <c r="E329" s="46">
        <f t="shared" si="5"/>
        <v>175</v>
      </c>
      <c r="F329" s="190"/>
    </row>
    <row r="330" spans="1:6" ht="27" customHeight="1">
      <c r="A330" s="22" t="s">
        <v>485</v>
      </c>
      <c r="B330" s="134" t="s">
        <v>1217</v>
      </c>
      <c r="C330" s="25" t="s">
        <v>1793</v>
      </c>
      <c r="D330" s="47">
        <v>470</v>
      </c>
      <c r="E330" s="46">
        <f t="shared" si="5"/>
        <v>470</v>
      </c>
      <c r="F330" s="190"/>
    </row>
    <row r="331" spans="1:6" ht="27" customHeight="1">
      <c r="A331" s="22" t="s">
        <v>485</v>
      </c>
      <c r="B331" s="134" t="s">
        <v>1190</v>
      </c>
      <c r="C331" s="48" t="s">
        <v>1191</v>
      </c>
      <c r="D331" s="47">
        <v>345</v>
      </c>
      <c r="E331" s="46">
        <f t="shared" si="5"/>
        <v>345</v>
      </c>
      <c r="F331" s="190"/>
    </row>
    <row r="332" spans="1:6" ht="27" customHeight="1">
      <c r="A332" s="22" t="s">
        <v>485</v>
      </c>
      <c r="B332" s="138" t="s">
        <v>1192</v>
      </c>
      <c r="C332" s="25" t="s">
        <v>1193</v>
      </c>
      <c r="D332" s="47">
        <v>80</v>
      </c>
      <c r="E332" s="46">
        <f t="shared" si="5"/>
        <v>80</v>
      </c>
      <c r="F332" s="190"/>
    </row>
    <row r="333" spans="1:6" ht="27" customHeight="1">
      <c r="A333" s="22" t="s">
        <v>485</v>
      </c>
      <c r="B333" s="138" t="s">
        <v>556</v>
      </c>
      <c r="C333" s="25" t="s">
        <v>613</v>
      </c>
      <c r="D333" s="47">
        <v>21</v>
      </c>
      <c r="E333" s="46">
        <f t="shared" si="5"/>
        <v>21</v>
      </c>
      <c r="F333" s="190"/>
    </row>
    <row r="334" spans="1:6" ht="27" customHeight="1">
      <c r="A334" s="42" t="s">
        <v>485</v>
      </c>
      <c r="B334" s="138" t="s">
        <v>722</v>
      </c>
      <c r="C334" s="43" t="s">
        <v>723</v>
      </c>
      <c r="D334" s="47">
        <v>30</v>
      </c>
      <c r="E334" s="46">
        <f t="shared" si="5"/>
        <v>30</v>
      </c>
      <c r="F334" s="190"/>
    </row>
    <row r="335" spans="1:6" ht="27" customHeight="1">
      <c r="A335" s="22" t="s">
        <v>485</v>
      </c>
      <c r="B335" s="138" t="s">
        <v>75</v>
      </c>
      <c r="C335" s="43" t="s">
        <v>76</v>
      </c>
      <c r="D335" s="47">
        <v>35</v>
      </c>
      <c r="E335" s="46">
        <f t="shared" si="5"/>
        <v>35</v>
      </c>
      <c r="F335" s="190"/>
    </row>
    <row r="336" spans="1:6" ht="27" customHeight="1">
      <c r="A336" s="42" t="s">
        <v>485</v>
      </c>
      <c r="B336" s="138" t="s">
        <v>77</v>
      </c>
      <c r="C336" s="43" t="s">
        <v>78</v>
      </c>
      <c r="D336" s="47">
        <v>50</v>
      </c>
      <c r="E336" s="46">
        <f t="shared" si="5"/>
        <v>50</v>
      </c>
      <c r="F336" s="190"/>
    </row>
    <row r="337" spans="1:6" ht="27" customHeight="1">
      <c r="A337" s="22" t="s">
        <v>485</v>
      </c>
      <c r="B337" s="138" t="s">
        <v>632</v>
      </c>
      <c r="C337" s="27" t="s">
        <v>1794</v>
      </c>
      <c r="D337" s="47">
        <v>155</v>
      </c>
      <c r="E337" s="46">
        <f t="shared" si="5"/>
        <v>155</v>
      </c>
      <c r="F337" s="190"/>
    </row>
    <row r="338" spans="1:6" ht="27" customHeight="1">
      <c r="A338" s="22" t="s">
        <v>485</v>
      </c>
      <c r="B338" s="138" t="s">
        <v>633</v>
      </c>
      <c r="C338" s="27" t="s">
        <v>1795</v>
      </c>
      <c r="D338" s="47">
        <v>155</v>
      </c>
      <c r="E338" s="46">
        <f t="shared" si="5"/>
        <v>155</v>
      </c>
      <c r="F338" s="190"/>
    </row>
    <row r="339" spans="1:6" ht="27" customHeight="1">
      <c r="A339" s="22" t="s">
        <v>485</v>
      </c>
      <c r="B339" s="143" t="s">
        <v>545</v>
      </c>
      <c r="C339" s="25" t="s">
        <v>637</v>
      </c>
      <c r="D339" s="47">
        <v>50</v>
      </c>
      <c r="E339" s="46">
        <f t="shared" si="5"/>
        <v>50</v>
      </c>
      <c r="F339" s="190"/>
    </row>
    <row r="340" spans="1:6" ht="27" customHeight="1">
      <c r="A340" s="22" t="s">
        <v>485</v>
      </c>
      <c r="B340" s="143" t="s">
        <v>79</v>
      </c>
      <c r="C340" s="26" t="s">
        <v>80</v>
      </c>
      <c r="D340" s="47">
        <v>26</v>
      </c>
      <c r="E340" s="46">
        <f t="shared" si="5"/>
        <v>26</v>
      </c>
      <c r="F340" s="190"/>
    </row>
    <row r="341" spans="1:6" ht="27" customHeight="1">
      <c r="A341" s="22" t="s">
        <v>485</v>
      </c>
      <c r="B341" s="126" t="s">
        <v>81</v>
      </c>
      <c r="C341" s="25" t="s">
        <v>82</v>
      </c>
      <c r="D341" s="47">
        <v>26</v>
      </c>
      <c r="E341" s="46">
        <f t="shared" si="5"/>
        <v>26</v>
      </c>
      <c r="F341" s="190"/>
    </row>
    <row r="342" spans="1:6" ht="27" customHeight="1">
      <c r="A342" s="42" t="s">
        <v>485</v>
      </c>
      <c r="B342" s="126" t="s">
        <v>83</v>
      </c>
      <c r="C342" s="43" t="s">
        <v>84</v>
      </c>
      <c r="D342" s="47">
        <v>35</v>
      </c>
      <c r="E342" s="46">
        <f t="shared" si="5"/>
        <v>35</v>
      </c>
      <c r="F342" s="190"/>
    </row>
    <row r="343" spans="1:6" ht="27" customHeight="1">
      <c r="A343" s="22" t="s">
        <v>485</v>
      </c>
      <c r="B343" s="143" t="s">
        <v>85</v>
      </c>
      <c r="C343" s="43" t="s">
        <v>86</v>
      </c>
      <c r="D343" s="47">
        <v>35</v>
      </c>
      <c r="E343" s="46">
        <f t="shared" si="5"/>
        <v>35</v>
      </c>
      <c r="F343" s="190"/>
    </row>
    <row r="344" spans="1:6" ht="27" customHeight="1">
      <c r="A344" s="22" t="s">
        <v>485</v>
      </c>
      <c r="B344" s="143" t="s">
        <v>87</v>
      </c>
      <c r="C344" s="27" t="s">
        <v>88</v>
      </c>
      <c r="D344" s="47">
        <v>35</v>
      </c>
      <c r="E344" s="46">
        <f t="shared" si="5"/>
        <v>35</v>
      </c>
      <c r="F344" s="190"/>
    </row>
    <row r="345" spans="1:6" ht="27" customHeight="1">
      <c r="A345" s="22" t="s">
        <v>485</v>
      </c>
      <c r="B345" s="138" t="s">
        <v>525</v>
      </c>
      <c r="C345" s="43" t="s">
        <v>526</v>
      </c>
      <c r="D345" s="47">
        <v>68</v>
      </c>
      <c r="E345" s="46">
        <f t="shared" si="5"/>
        <v>68</v>
      </c>
      <c r="F345" s="190" t="s">
        <v>1636</v>
      </c>
    </row>
    <row r="346" spans="1:6" ht="27" customHeight="1">
      <c r="A346" s="22" t="s">
        <v>485</v>
      </c>
      <c r="B346" s="138" t="s">
        <v>1796</v>
      </c>
      <c r="C346" s="43" t="s">
        <v>1797</v>
      </c>
      <c r="D346" s="47">
        <v>65</v>
      </c>
      <c r="E346" s="46">
        <f t="shared" si="5"/>
        <v>65</v>
      </c>
      <c r="F346" s="190"/>
    </row>
    <row r="347" spans="1:6" ht="27" customHeight="1">
      <c r="A347" s="42" t="s">
        <v>485</v>
      </c>
      <c r="B347" s="138" t="s">
        <v>458</v>
      </c>
      <c r="C347" s="43" t="s">
        <v>459</v>
      </c>
      <c r="D347" s="47">
        <v>68</v>
      </c>
      <c r="E347" s="46">
        <f t="shared" si="5"/>
        <v>68</v>
      </c>
      <c r="F347" s="190"/>
    </row>
    <row r="348" spans="1:6" ht="27" customHeight="1">
      <c r="A348" s="42" t="s">
        <v>485</v>
      </c>
      <c r="B348" s="129" t="s">
        <v>1798</v>
      </c>
      <c r="C348" s="23" t="s">
        <v>1799</v>
      </c>
      <c r="D348" s="47">
        <v>68</v>
      </c>
      <c r="E348" s="46">
        <f t="shared" si="5"/>
        <v>68</v>
      </c>
      <c r="F348" s="190"/>
    </row>
    <row r="349" spans="1:6" ht="27" customHeight="1">
      <c r="A349" s="22" t="s">
        <v>485</v>
      </c>
      <c r="B349" s="139" t="s">
        <v>460</v>
      </c>
      <c r="C349" s="50" t="s">
        <v>461</v>
      </c>
      <c r="D349" s="47">
        <v>68</v>
      </c>
      <c r="E349" s="46">
        <f t="shared" si="5"/>
        <v>68</v>
      </c>
      <c r="F349" s="190"/>
    </row>
    <row r="350" spans="1:6" ht="27" customHeight="1">
      <c r="A350" s="22" t="s">
        <v>485</v>
      </c>
      <c r="B350" s="134" t="s">
        <v>1595</v>
      </c>
      <c r="C350" s="43" t="s">
        <v>1596</v>
      </c>
      <c r="D350" s="47">
        <v>31</v>
      </c>
      <c r="E350" s="46">
        <f t="shared" si="5"/>
        <v>31</v>
      </c>
      <c r="F350" s="190"/>
    </row>
    <row r="351" spans="1:6" ht="27" customHeight="1">
      <c r="A351" s="22" t="s">
        <v>485</v>
      </c>
      <c r="B351" s="134" t="s">
        <v>538</v>
      </c>
      <c r="C351" s="43" t="s">
        <v>1800</v>
      </c>
      <c r="D351" s="47">
        <v>36</v>
      </c>
      <c r="E351" s="46">
        <f t="shared" si="5"/>
        <v>36</v>
      </c>
      <c r="F351" s="190"/>
    </row>
    <row r="352" spans="1:6" ht="27" customHeight="1">
      <c r="A352" s="22" t="s">
        <v>485</v>
      </c>
      <c r="B352" s="134" t="s">
        <v>602</v>
      </c>
      <c r="C352" s="43" t="s">
        <v>656</v>
      </c>
      <c r="D352" s="47">
        <v>160</v>
      </c>
      <c r="E352" s="46">
        <f t="shared" si="5"/>
        <v>160</v>
      </c>
      <c r="F352" s="190"/>
    </row>
    <row r="353" spans="1:6" ht="27" customHeight="1">
      <c r="A353" s="22" t="s">
        <v>485</v>
      </c>
      <c r="B353" s="134" t="s">
        <v>554</v>
      </c>
      <c r="C353" s="43" t="s">
        <v>555</v>
      </c>
      <c r="D353" s="47">
        <v>50</v>
      </c>
      <c r="E353" s="46">
        <f t="shared" si="5"/>
        <v>50</v>
      </c>
      <c r="F353" s="190"/>
    </row>
    <row r="354" spans="1:6" ht="27" customHeight="1">
      <c r="A354" s="22" t="s">
        <v>485</v>
      </c>
      <c r="B354" s="134" t="s">
        <v>523</v>
      </c>
      <c r="C354" s="43" t="s">
        <v>524</v>
      </c>
      <c r="D354" s="47">
        <v>70</v>
      </c>
      <c r="E354" s="46">
        <f t="shared" si="5"/>
        <v>70</v>
      </c>
      <c r="F354" s="190"/>
    </row>
    <row r="355" spans="1:6" ht="27" customHeight="1">
      <c r="A355" s="22" t="s">
        <v>485</v>
      </c>
      <c r="B355" s="134" t="s">
        <v>657</v>
      </c>
      <c r="C355" s="43" t="s">
        <v>724</v>
      </c>
      <c r="D355" s="47">
        <v>139</v>
      </c>
      <c r="E355" s="46">
        <f t="shared" si="5"/>
        <v>139</v>
      </c>
      <c r="F355" s="190"/>
    </row>
    <row r="356" spans="1:6" ht="27" customHeight="1">
      <c r="A356" s="22" t="s">
        <v>485</v>
      </c>
      <c r="B356" s="134" t="s">
        <v>658</v>
      </c>
      <c r="C356" s="43" t="s">
        <v>725</v>
      </c>
      <c r="D356" s="47">
        <v>280</v>
      </c>
      <c r="E356" s="46">
        <f t="shared" si="5"/>
        <v>280</v>
      </c>
      <c r="F356" s="190"/>
    </row>
    <row r="357" spans="1:6" ht="27" customHeight="1">
      <c r="A357" s="22" t="s">
        <v>485</v>
      </c>
      <c r="B357" s="134" t="s">
        <v>546</v>
      </c>
      <c r="C357" s="43" t="s">
        <v>726</v>
      </c>
      <c r="D357" s="47">
        <v>85</v>
      </c>
      <c r="E357" s="46">
        <f t="shared" si="5"/>
        <v>85</v>
      </c>
      <c r="F357" s="190"/>
    </row>
    <row r="358" spans="1:6" ht="27" customHeight="1">
      <c r="A358" s="22" t="s">
        <v>485</v>
      </c>
      <c r="B358" s="134" t="s">
        <v>537</v>
      </c>
      <c r="C358" s="43" t="s">
        <v>548</v>
      </c>
      <c r="D358" s="47">
        <v>47</v>
      </c>
      <c r="E358" s="46">
        <f t="shared" si="5"/>
        <v>47</v>
      </c>
      <c r="F358" s="190"/>
    </row>
    <row r="359" spans="1:6" ht="27" customHeight="1">
      <c r="A359" s="22" t="s">
        <v>485</v>
      </c>
      <c r="B359" s="134" t="s">
        <v>839</v>
      </c>
      <c r="C359" s="43" t="s">
        <v>1801</v>
      </c>
      <c r="D359" s="47">
        <v>650</v>
      </c>
      <c r="E359" s="46">
        <f t="shared" si="5"/>
        <v>650</v>
      </c>
      <c r="F359" s="190"/>
    </row>
    <row r="360" spans="1:6" ht="27" customHeight="1">
      <c r="A360" s="22" t="s">
        <v>485</v>
      </c>
      <c r="B360" s="134" t="s">
        <v>807</v>
      </c>
      <c r="C360" s="43" t="s">
        <v>1802</v>
      </c>
      <c r="D360" s="47">
        <v>240</v>
      </c>
      <c r="E360" s="46">
        <f t="shared" si="5"/>
        <v>240</v>
      </c>
      <c r="F360" s="190"/>
    </row>
    <row r="361" spans="1:6" ht="27" customHeight="1">
      <c r="A361" s="22" t="s">
        <v>485</v>
      </c>
      <c r="B361" s="134" t="s">
        <v>727</v>
      </c>
      <c r="C361" s="43" t="s">
        <v>728</v>
      </c>
      <c r="D361" s="47">
        <v>42</v>
      </c>
      <c r="E361" s="46">
        <f t="shared" si="5"/>
        <v>42</v>
      </c>
      <c r="F361" s="190"/>
    </row>
    <row r="362" spans="1:6" ht="27" customHeight="1">
      <c r="A362" s="22" t="s">
        <v>485</v>
      </c>
      <c r="B362" s="134" t="s">
        <v>89</v>
      </c>
      <c r="C362" s="43" t="s">
        <v>90</v>
      </c>
      <c r="D362" s="47">
        <v>267</v>
      </c>
      <c r="E362" s="46">
        <f t="shared" si="5"/>
        <v>267</v>
      </c>
      <c r="F362" s="190"/>
    </row>
    <row r="363" spans="1:6" ht="27" customHeight="1">
      <c r="A363" s="22" t="s">
        <v>485</v>
      </c>
      <c r="B363" s="134" t="s">
        <v>91</v>
      </c>
      <c r="C363" s="43" t="s">
        <v>92</v>
      </c>
      <c r="D363" s="47">
        <v>68</v>
      </c>
      <c r="E363" s="46">
        <f t="shared" si="5"/>
        <v>68</v>
      </c>
      <c r="F363" s="190"/>
    </row>
    <row r="364" spans="1:6" ht="27" customHeight="1">
      <c r="A364" s="22" t="s">
        <v>485</v>
      </c>
      <c r="B364" s="134" t="s">
        <v>93</v>
      </c>
      <c r="C364" s="43" t="s">
        <v>94</v>
      </c>
      <c r="D364" s="47">
        <v>124</v>
      </c>
      <c r="E364" s="46">
        <f t="shared" si="5"/>
        <v>124</v>
      </c>
      <c r="F364" s="190"/>
    </row>
    <row r="365" spans="1:6" ht="27" customHeight="1">
      <c r="A365" s="22" t="s">
        <v>485</v>
      </c>
      <c r="B365" s="134" t="s">
        <v>95</v>
      </c>
      <c r="C365" s="43" t="s">
        <v>566</v>
      </c>
      <c r="D365" s="47">
        <v>455</v>
      </c>
      <c r="E365" s="46">
        <f t="shared" si="5"/>
        <v>455</v>
      </c>
      <c r="F365" s="190"/>
    </row>
    <row r="366" spans="1:6" ht="27" customHeight="1">
      <c r="A366" s="22" t="s">
        <v>485</v>
      </c>
      <c r="B366" s="134" t="s">
        <v>596</v>
      </c>
      <c r="C366" s="43" t="s">
        <v>598</v>
      </c>
      <c r="D366" s="47">
        <v>430</v>
      </c>
      <c r="E366" s="46">
        <f t="shared" si="5"/>
        <v>430</v>
      </c>
      <c r="F366" s="190"/>
    </row>
    <row r="367" spans="1:6" ht="27" customHeight="1">
      <c r="A367" s="22" t="s">
        <v>485</v>
      </c>
      <c r="B367" s="134" t="s">
        <v>1803</v>
      </c>
      <c r="C367" s="43" t="s">
        <v>1804</v>
      </c>
      <c r="D367" s="47">
        <v>75</v>
      </c>
      <c r="E367" s="46">
        <f t="shared" si="5"/>
        <v>75</v>
      </c>
      <c r="F367" s="190"/>
    </row>
    <row r="368" spans="1:6" ht="27" customHeight="1">
      <c r="A368" s="22" t="s">
        <v>485</v>
      </c>
      <c r="B368" s="134" t="s">
        <v>96</v>
      </c>
      <c r="C368" s="43" t="s">
        <v>97</v>
      </c>
      <c r="D368" s="47">
        <v>155</v>
      </c>
      <c r="E368" s="46">
        <f t="shared" si="5"/>
        <v>155</v>
      </c>
      <c r="F368" s="190"/>
    </row>
    <row r="369" spans="1:6" ht="27" customHeight="1">
      <c r="A369" s="22" t="s">
        <v>485</v>
      </c>
      <c r="B369" s="134" t="s">
        <v>1597</v>
      </c>
      <c r="C369" s="43" t="s">
        <v>1598</v>
      </c>
      <c r="D369" s="47">
        <v>31</v>
      </c>
      <c r="E369" s="46">
        <f t="shared" si="5"/>
        <v>31</v>
      </c>
      <c r="F369" s="190"/>
    </row>
    <row r="370" spans="1:6" ht="27" customHeight="1">
      <c r="A370" s="22" t="s">
        <v>485</v>
      </c>
      <c r="B370" s="134" t="s">
        <v>510</v>
      </c>
      <c r="C370" s="43" t="s">
        <v>729</v>
      </c>
      <c r="D370" s="47">
        <v>52</v>
      </c>
      <c r="E370" s="46">
        <f t="shared" si="5"/>
        <v>52</v>
      </c>
      <c r="F370" s="190" t="s">
        <v>1637</v>
      </c>
    </row>
    <row r="371" spans="1:6" ht="27" customHeight="1">
      <c r="A371" s="22" t="s">
        <v>485</v>
      </c>
      <c r="B371" s="134" t="s">
        <v>98</v>
      </c>
      <c r="C371" s="43" t="s">
        <v>99</v>
      </c>
      <c r="D371" s="47">
        <v>26</v>
      </c>
      <c r="E371" s="46">
        <f t="shared" si="5"/>
        <v>26</v>
      </c>
      <c r="F371" s="190"/>
    </row>
    <row r="372" spans="1:6" ht="27" customHeight="1">
      <c r="A372" s="22" t="s">
        <v>485</v>
      </c>
      <c r="B372" s="134" t="s">
        <v>1805</v>
      </c>
      <c r="C372" s="43" t="s">
        <v>1806</v>
      </c>
      <c r="D372" s="47">
        <v>15.75</v>
      </c>
      <c r="E372" s="46">
        <f t="shared" si="5"/>
        <v>15.75</v>
      </c>
      <c r="F372" s="190"/>
    </row>
    <row r="373" spans="1:6" ht="27" customHeight="1">
      <c r="A373" s="22" t="s">
        <v>485</v>
      </c>
      <c r="B373" s="134" t="s">
        <v>100</v>
      </c>
      <c r="C373" s="43" t="s">
        <v>101</v>
      </c>
      <c r="D373" s="47">
        <v>51</v>
      </c>
      <c r="E373" s="46">
        <f t="shared" si="5"/>
        <v>51</v>
      </c>
      <c r="F373" s="190"/>
    </row>
    <row r="374" spans="1:6" ht="27" customHeight="1">
      <c r="A374" s="22" t="s">
        <v>485</v>
      </c>
      <c r="B374" s="134" t="s">
        <v>462</v>
      </c>
      <c r="C374" s="43" t="s">
        <v>653</v>
      </c>
      <c r="D374" s="47">
        <v>82</v>
      </c>
      <c r="E374" s="46">
        <f t="shared" si="5"/>
        <v>82</v>
      </c>
      <c r="F374" s="190"/>
    </row>
    <row r="375" spans="1:6" ht="27" customHeight="1">
      <c r="A375" s="22" t="s">
        <v>485</v>
      </c>
      <c r="B375" s="134" t="s">
        <v>417</v>
      </c>
      <c r="C375" s="43" t="s">
        <v>418</v>
      </c>
      <c r="D375" s="47">
        <v>52</v>
      </c>
      <c r="E375" s="46">
        <f t="shared" si="5"/>
        <v>52</v>
      </c>
      <c r="F375" s="190"/>
    </row>
    <row r="376" spans="1:6" ht="27" customHeight="1">
      <c r="A376" s="22" t="s">
        <v>485</v>
      </c>
      <c r="B376" s="134" t="s">
        <v>102</v>
      </c>
      <c r="C376" s="43" t="s">
        <v>103</v>
      </c>
      <c r="D376" s="47">
        <v>80</v>
      </c>
      <c r="E376" s="46">
        <f t="shared" si="5"/>
        <v>80</v>
      </c>
      <c r="F376" s="190"/>
    </row>
    <row r="377" spans="1:6" ht="27" customHeight="1">
      <c r="A377" s="22" t="s">
        <v>485</v>
      </c>
      <c r="B377" s="134" t="s">
        <v>1599</v>
      </c>
      <c r="C377" s="43" t="s">
        <v>1600</v>
      </c>
      <c r="D377" s="47">
        <v>31</v>
      </c>
      <c r="E377" s="46">
        <f t="shared" si="5"/>
        <v>31</v>
      </c>
      <c r="F377" s="190"/>
    </row>
    <row r="378" spans="1:6" ht="27" customHeight="1">
      <c r="A378" s="22" t="s">
        <v>485</v>
      </c>
      <c r="B378" s="134" t="s">
        <v>541</v>
      </c>
      <c r="C378" s="43" t="s">
        <v>1807</v>
      </c>
      <c r="D378" s="47">
        <v>135</v>
      </c>
      <c r="E378" s="46">
        <f t="shared" si="5"/>
        <v>135</v>
      </c>
      <c r="F378" s="190"/>
    </row>
    <row r="379" spans="1:6" ht="27" customHeight="1">
      <c r="A379" s="22" t="s">
        <v>485</v>
      </c>
      <c r="B379" s="134" t="s">
        <v>730</v>
      </c>
      <c r="C379" s="43" t="s">
        <v>731</v>
      </c>
      <c r="D379" s="47">
        <v>175</v>
      </c>
      <c r="E379" s="46">
        <f t="shared" si="5"/>
        <v>175</v>
      </c>
      <c r="F379" s="190"/>
    </row>
    <row r="380" spans="1:6" ht="27" customHeight="1">
      <c r="A380" s="22" t="s">
        <v>485</v>
      </c>
      <c r="B380" s="134" t="s">
        <v>511</v>
      </c>
      <c r="C380" s="43" t="s">
        <v>512</v>
      </c>
      <c r="D380" s="47">
        <v>52</v>
      </c>
      <c r="E380" s="46">
        <f t="shared" si="5"/>
        <v>52</v>
      </c>
      <c r="F380" s="190" t="s">
        <v>1638</v>
      </c>
    </row>
    <row r="381" spans="1:6" ht="27" customHeight="1">
      <c r="A381" s="22" t="s">
        <v>485</v>
      </c>
      <c r="B381" s="134" t="s">
        <v>104</v>
      </c>
      <c r="C381" s="43" t="s">
        <v>105</v>
      </c>
      <c r="D381" s="47">
        <v>52</v>
      </c>
      <c r="E381" s="46">
        <f t="shared" si="5"/>
        <v>52</v>
      </c>
      <c r="F381" s="190"/>
    </row>
    <row r="382" spans="1:6" ht="27" customHeight="1">
      <c r="A382" s="22" t="s">
        <v>485</v>
      </c>
      <c r="B382" s="134" t="s">
        <v>661</v>
      </c>
      <c r="C382" s="43" t="s">
        <v>732</v>
      </c>
      <c r="D382" s="47">
        <v>31</v>
      </c>
      <c r="E382" s="46">
        <f t="shared" si="5"/>
        <v>31</v>
      </c>
      <c r="F382" s="190"/>
    </row>
    <row r="383" spans="1:6" ht="27" customHeight="1">
      <c r="A383" s="22" t="s">
        <v>485</v>
      </c>
      <c r="B383" s="134" t="s">
        <v>565</v>
      </c>
      <c r="C383" s="43" t="s">
        <v>619</v>
      </c>
      <c r="D383" s="47">
        <v>51</v>
      </c>
      <c r="E383" s="46">
        <f t="shared" si="5"/>
        <v>51</v>
      </c>
      <c r="F383" s="190"/>
    </row>
    <row r="384" spans="1:6" ht="27" customHeight="1">
      <c r="A384" s="22" t="s">
        <v>485</v>
      </c>
      <c r="B384" s="134" t="s">
        <v>1601</v>
      </c>
      <c r="C384" s="43" t="s">
        <v>1602</v>
      </c>
      <c r="D384" s="47">
        <v>31</v>
      </c>
      <c r="E384" s="46">
        <f t="shared" si="5"/>
        <v>31</v>
      </c>
      <c r="F384" s="190"/>
    </row>
    <row r="385" spans="1:6" ht="27" customHeight="1">
      <c r="A385" s="22" t="s">
        <v>485</v>
      </c>
      <c r="B385" s="134" t="s">
        <v>106</v>
      </c>
      <c r="C385" s="43" t="s">
        <v>107</v>
      </c>
      <c r="D385" s="47">
        <v>42</v>
      </c>
      <c r="E385" s="46">
        <f t="shared" si="5"/>
        <v>42</v>
      </c>
      <c r="F385" s="190"/>
    </row>
    <row r="386" spans="1:6" ht="27" customHeight="1">
      <c r="A386" s="22" t="s">
        <v>485</v>
      </c>
      <c r="B386" s="134" t="s">
        <v>1079</v>
      </c>
      <c r="C386" s="43" t="s">
        <v>1603</v>
      </c>
      <c r="D386" s="47">
        <v>70</v>
      </c>
      <c r="E386" s="46">
        <f t="shared" si="5"/>
        <v>70</v>
      </c>
      <c r="F386" s="190" t="s">
        <v>1890</v>
      </c>
    </row>
    <row r="387" spans="1:6" ht="27" customHeight="1">
      <c r="A387" s="22" t="s">
        <v>485</v>
      </c>
      <c r="B387" s="134" t="s">
        <v>662</v>
      </c>
      <c r="C387" s="43" t="s">
        <v>733</v>
      </c>
      <c r="D387" s="47">
        <v>31</v>
      </c>
      <c r="E387" s="46">
        <f t="shared" ref="E387:E450" si="6">D387*(1-$E$5)</f>
        <v>31</v>
      </c>
      <c r="F387" s="190"/>
    </row>
    <row r="388" spans="1:6" ht="27" customHeight="1">
      <c r="A388" s="22" t="s">
        <v>485</v>
      </c>
      <c r="B388" s="134" t="s">
        <v>550</v>
      </c>
      <c r="C388" s="43" t="s">
        <v>615</v>
      </c>
      <c r="D388" s="47">
        <v>80</v>
      </c>
      <c r="E388" s="46">
        <f t="shared" si="6"/>
        <v>80</v>
      </c>
      <c r="F388" s="190"/>
    </row>
    <row r="389" spans="1:6" ht="27" customHeight="1">
      <c r="A389" s="22" t="s">
        <v>485</v>
      </c>
      <c r="B389" s="134" t="s">
        <v>634</v>
      </c>
      <c r="C389" s="43" t="s">
        <v>734</v>
      </c>
      <c r="D389" s="47">
        <v>165</v>
      </c>
      <c r="E389" s="46">
        <f t="shared" si="6"/>
        <v>165</v>
      </c>
      <c r="F389" s="190"/>
    </row>
    <row r="390" spans="1:6" ht="27" customHeight="1">
      <c r="A390" s="22" t="s">
        <v>485</v>
      </c>
      <c r="B390" s="134" t="s">
        <v>1604</v>
      </c>
      <c r="C390" s="43" t="s">
        <v>1605</v>
      </c>
      <c r="D390" s="47">
        <v>75</v>
      </c>
      <c r="E390" s="46">
        <f t="shared" si="6"/>
        <v>75</v>
      </c>
      <c r="F390" s="190"/>
    </row>
    <row r="391" spans="1:6" ht="27" customHeight="1">
      <c r="A391" s="22" t="s">
        <v>485</v>
      </c>
      <c r="B391" s="134" t="s">
        <v>108</v>
      </c>
      <c r="C391" s="43" t="s">
        <v>109</v>
      </c>
      <c r="D391" s="47">
        <v>90</v>
      </c>
      <c r="E391" s="46">
        <f t="shared" si="6"/>
        <v>90</v>
      </c>
      <c r="F391" s="190"/>
    </row>
    <row r="392" spans="1:6" ht="27" customHeight="1">
      <c r="A392" s="22" t="s">
        <v>485</v>
      </c>
      <c r="B392" s="134" t="s">
        <v>544</v>
      </c>
      <c r="C392" s="43" t="s">
        <v>735</v>
      </c>
      <c r="D392" s="47">
        <v>53</v>
      </c>
      <c r="E392" s="46">
        <f t="shared" si="6"/>
        <v>53</v>
      </c>
      <c r="F392" s="190" t="s">
        <v>1639</v>
      </c>
    </row>
    <row r="393" spans="1:6" ht="27" customHeight="1">
      <c r="A393" s="22" t="s">
        <v>485</v>
      </c>
      <c r="B393" s="134" t="s">
        <v>110</v>
      </c>
      <c r="C393" s="43" t="s">
        <v>111</v>
      </c>
      <c r="D393" s="47">
        <v>80</v>
      </c>
      <c r="E393" s="46">
        <f t="shared" si="6"/>
        <v>80</v>
      </c>
      <c r="F393" s="190"/>
    </row>
    <row r="394" spans="1:6" ht="27" customHeight="1">
      <c r="A394" s="22" t="s">
        <v>485</v>
      </c>
      <c r="B394" s="134" t="s">
        <v>533</v>
      </c>
      <c r="C394" s="43" t="s">
        <v>654</v>
      </c>
      <c r="D394" s="47">
        <v>94</v>
      </c>
      <c r="E394" s="46">
        <f t="shared" si="6"/>
        <v>94</v>
      </c>
      <c r="F394" s="190"/>
    </row>
    <row r="395" spans="1:6" ht="27" customHeight="1">
      <c r="A395" s="22" t="s">
        <v>485</v>
      </c>
      <c r="B395" s="134" t="s">
        <v>540</v>
      </c>
      <c r="C395" s="43" t="s">
        <v>549</v>
      </c>
      <c r="D395" s="47">
        <v>70</v>
      </c>
      <c r="E395" s="46">
        <f t="shared" si="6"/>
        <v>70</v>
      </c>
      <c r="F395" s="190"/>
    </row>
    <row r="396" spans="1:6" ht="27" customHeight="1">
      <c r="A396" s="22" t="s">
        <v>485</v>
      </c>
      <c r="B396" s="134" t="s">
        <v>1080</v>
      </c>
      <c r="C396" s="43" t="s">
        <v>1808</v>
      </c>
      <c r="D396" s="47">
        <v>460</v>
      </c>
      <c r="E396" s="46">
        <f t="shared" si="6"/>
        <v>460</v>
      </c>
      <c r="F396" s="190"/>
    </row>
    <row r="397" spans="1:6" ht="27" customHeight="1">
      <c r="A397" s="22" t="s">
        <v>485</v>
      </c>
      <c r="B397" s="134" t="s">
        <v>542</v>
      </c>
      <c r="C397" s="43" t="s">
        <v>599</v>
      </c>
      <c r="D397" s="47">
        <v>290</v>
      </c>
      <c r="E397" s="46">
        <f t="shared" si="6"/>
        <v>290</v>
      </c>
      <c r="F397" s="190"/>
    </row>
    <row r="398" spans="1:6" ht="27" customHeight="1">
      <c r="A398" s="22" t="s">
        <v>485</v>
      </c>
      <c r="B398" s="134" t="s">
        <v>535</v>
      </c>
      <c r="C398" s="43" t="s">
        <v>670</v>
      </c>
      <c r="D398" s="47">
        <v>185</v>
      </c>
      <c r="E398" s="46">
        <f t="shared" si="6"/>
        <v>185</v>
      </c>
      <c r="F398" s="190"/>
    </row>
    <row r="399" spans="1:6" ht="27" customHeight="1">
      <c r="A399" s="22" t="s">
        <v>485</v>
      </c>
      <c r="B399" s="134" t="s">
        <v>112</v>
      </c>
      <c r="C399" s="43" t="s">
        <v>113</v>
      </c>
      <c r="D399" s="47">
        <v>50</v>
      </c>
      <c r="E399" s="46">
        <f t="shared" si="6"/>
        <v>50</v>
      </c>
      <c r="F399" s="190"/>
    </row>
    <row r="400" spans="1:6" ht="27" customHeight="1">
      <c r="A400" s="22" t="s">
        <v>485</v>
      </c>
      <c r="B400" s="143" t="s">
        <v>114</v>
      </c>
      <c r="C400" s="124" t="s">
        <v>115</v>
      </c>
      <c r="D400" s="121">
        <v>50</v>
      </c>
      <c r="E400" s="122">
        <f t="shared" si="6"/>
        <v>50</v>
      </c>
      <c r="F400" s="190"/>
    </row>
    <row r="401" spans="1:6" ht="27" customHeight="1">
      <c r="A401" s="22" t="s">
        <v>485</v>
      </c>
      <c r="B401" s="131" t="s">
        <v>116</v>
      </c>
      <c r="C401" s="49" t="s">
        <v>117</v>
      </c>
      <c r="D401" s="121">
        <v>50</v>
      </c>
      <c r="E401" s="122">
        <f t="shared" si="6"/>
        <v>50</v>
      </c>
      <c r="F401" s="190"/>
    </row>
    <row r="402" spans="1:6" ht="27" customHeight="1">
      <c r="A402" s="22" t="s">
        <v>485</v>
      </c>
      <c r="B402" s="138" t="s">
        <v>118</v>
      </c>
      <c r="C402" s="125" t="s">
        <v>119</v>
      </c>
      <c r="D402" s="121">
        <v>50</v>
      </c>
      <c r="E402" s="122">
        <f t="shared" si="6"/>
        <v>50</v>
      </c>
      <c r="F402" s="190"/>
    </row>
    <row r="403" spans="1:6" ht="27" customHeight="1">
      <c r="A403" s="22" t="s">
        <v>485</v>
      </c>
      <c r="B403" s="134" t="s">
        <v>120</v>
      </c>
      <c r="C403" s="43" t="s">
        <v>121</v>
      </c>
      <c r="D403" s="47">
        <v>505</v>
      </c>
      <c r="E403" s="46">
        <f t="shared" si="6"/>
        <v>505</v>
      </c>
      <c r="F403" s="190"/>
    </row>
    <row r="404" spans="1:6" ht="27" customHeight="1">
      <c r="A404" s="22" t="s">
        <v>485</v>
      </c>
      <c r="B404" s="134" t="s">
        <v>122</v>
      </c>
      <c r="C404" s="43" t="s">
        <v>736</v>
      </c>
      <c r="D404" s="47">
        <v>50</v>
      </c>
      <c r="E404" s="46">
        <f t="shared" si="6"/>
        <v>50</v>
      </c>
      <c r="F404" s="190"/>
    </row>
    <row r="405" spans="1:6" ht="27" customHeight="1">
      <c r="A405" s="22" t="s">
        <v>485</v>
      </c>
      <c r="B405" s="134" t="s">
        <v>1809</v>
      </c>
      <c r="C405" s="43" t="s">
        <v>1810</v>
      </c>
      <c r="D405" s="47">
        <v>50</v>
      </c>
      <c r="E405" s="46">
        <f t="shared" si="6"/>
        <v>50</v>
      </c>
      <c r="F405" s="190"/>
    </row>
    <row r="406" spans="1:6" ht="27" customHeight="1">
      <c r="A406" s="22" t="s">
        <v>485</v>
      </c>
      <c r="B406" s="134" t="s">
        <v>411</v>
      </c>
      <c r="C406" s="43" t="s">
        <v>412</v>
      </c>
      <c r="D406" s="47">
        <v>50</v>
      </c>
      <c r="E406" s="46">
        <f t="shared" si="6"/>
        <v>50</v>
      </c>
      <c r="F406" s="190"/>
    </row>
    <row r="407" spans="1:6" ht="27" customHeight="1">
      <c r="A407" s="22" t="s">
        <v>485</v>
      </c>
      <c r="B407" s="134" t="s">
        <v>1811</v>
      </c>
      <c r="C407" s="43" t="s">
        <v>1812</v>
      </c>
      <c r="D407" s="47">
        <v>50</v>
      </c>
      <c r="E407" s="46">
        <f t="shared" si="6"/>
        <v>50</v>
      </c>
      <c r="F407" s="190"/>
    </row>
    <row r="408" spans="1:6" ht="27" customHeight="1">
      <c r="A408" s="22" t="s">
        <v>485</v>
      </c>
      <c r="B408" s="134" t="s">
        <v>123</v>
      </c>
      <c r="C408" s="43" t="s">
        <v>124</v>
      </c>
      <c r="D408" s="47">
        <v>80</v>
      </c>
      <c r="E408" s="46">
        <f t="shared" si="6"/>
        <v>80</v>
      </c>
      <c r="F408" s="190"/>
    </row>
    <row r="409" spans="1:6" ht="27" customHeight="1">
      <c r="A409" s="22" t="s">
        <v>485</v>
      </c>
      <c r="B409" s="134" t="s">
        <v>125</v>
      </c>
      <c r="C409" s="43" t="s">
        <v>126</v>
      </c>
      <c r="D409" s="47">
        <v>155</v>
      </c>
      <c r="E409" s="46">
        <f t="shared" si="6"/>
        <v>155</v>
      </c>
      <c r="F409" s="190"/>
    </row>
    <row r="410" spans="1:6" ht="27" customHeight="1">
      <c r="A410" s="22" t="s">
        <v>485</v>
      </c>
      <c r="B410" s="134" t="s">
        <v>127</v>
      </c>
      <c r="C410" s="43" t="s">
        <v>128</v>
      </c>
      <c r="D410" s="47">
        <v>80</v>
      </c>
      <c r="E410" s="46">
        <f t="shared" si="6"/>
        <v>80</v>
      </c>
      <c r="F410" s="190"/>
    </row>
    <row r="411" spans="1:6" ht="27" customHeight="1">
      <c r="A411" s="22" t="s">
        <v>485</v>
      </c>
      <c r="B411" s="134" t="s">
        <v>129</v>
      </c>
      <c r="C411" s="43" t="s">
        <v>130</v>
      </c>
      <c r="D411" s="47">
        <v>414</v>
      </c>
      <c r="E411" s="46">
        <f t="shared" si="6"/>
        <v>414</v>
      </c>
      <c r="F411" s="190"/>
    </row>
    <row r="412" spans="1:6" ht="27" customHeight="1">
      <c r="A412" s="42" t="s">
        <v>485</v>
      </c>
      <c r="B412" s="138" t="s">
        <v>131</v>
      </c>
      <c r="C412" s="31" t="s">
        <v>132</v>
      </c>
      <c r="D412" s="47">
        <v>414</v>
      </c>
      <c r="E412" s="46">
        <f t="shared" si="6"/>
        <v>414</v>
      </c>
      <c r="F412" s="190"/>
    </row>
    <row r="413" spans="1:6" ht="27" customHeight="1">
      <c r="A413" s="22" t="s">
        <v>485</v>
      </c>
      <c r="B413" s="143" t="s">
        <v>133</v>
      </c>
      <c r="C413" s="43" t="s">
        <v>134</v>
      </c>
      <c r="D413" s="47">
        <v>315</v>
      </c>
      <c r="E413" s="46">
        <f t="shared" si="6"/>
        <v>315</v>
      </c>
      <c r="F413" s="190"/>
    </row>
    <row r="414" spans="1:6" ht="27" customHeight="1">
      <c r="A414" s="40" t="s">
        <v>485</v>
      </c>
      <c r="B414" s="138" t="s">
        <v>135</v>
      </c>
      <c r="C414" s="43" t="s">
        <v>136</v>
      </c>
      <c r="D414" s="47">
        <v>315</v>
      </c>
      <c r="E414" s="46">
        <f t="shared" si="6"/>
        <v>315</v>
      </c>
      <c r="F414" s="190"/>
    </row>
    <row r="415" spans="1:6" ht="27" customHeight="1">
      <c r="A415" s="22" t="s">
        <v>485</v>
      </c>
      <c r="B415" s="138" t="s">
        <v>469</v>
      </c>
      <c r="C415" s="43" t="s">
        <v>470</v>
      </c>
      <c r="D415" s="47">
        <v>68</v>
      </c>
      <c r="E415" s="46">
        <f t="shared" si="6"/>
        <v>68</v>
      </c>
      <c r="F415" s="190"/>
    </row>
    <row r="416" spans="1:6" ht="27" customHeight="1">
      <c r="A416" s="22" t="s">
        <v>485</v>
      </c>
      <c r="B416" s="138" t="s">
        <v>137</v>
      </c>
      <c r="C416" s="43" t="s">
        <v>138</v>
      </c>
      <c r="D416" s="47">
        <v>80</v>
      </c>
      <c r="E416" s="46">
        <f t="shared" si="6"/>
        <v>80</v>
      </c>
      <c r="F416" s="190"/>
    </row>
    <row r="417" spans="1:6" ht="27" customHeight="1">
      <c r="A417" s="22" t="s">
        <v>485</v>
      </c>
      <c r="B417" s="138" t="s">
        <v>139</v>
      </c>
      <c r="C417" s="43" t="s">
        <v>140</v>
      </c>
      <c r="D417" s="47">
        <v>115</v>
      </c>
      <c r="E417" s="46">
        <f t="shared" si="6"/>
        <v>115</v>
      </c>
      <c r="F417" s="190"/>
    </row>
    <row r="418" spans="1:6" ht="27" customHeight="1">
      <c r="A418" s="41" t="s">
        <v>485</v>
      </c>
      <c r="B418" s="138" t="s">
        <v>552</v>
      </c>
      <c r="C418" s="43" t="s">
        <v>553</v>
      </c>
      <c r="D418" s="47">
        <v>80</v>
      </c>
      <c r="E418" s="46">
        <f t="shared" si="6"/>
        <v>80</v>
      </c>
      <c r="F418" s="190"/>
    </row>
    <row r="419" spans="1:6" ht="27" customHeight="1">
      <c r="A419" s="22" t="s">
        <v>485</v>
      </c>
      <c r="B419" s="138" t="s">
        <v>141</v>
      </c>
      <c r="C419" s="43" t="s">
        <v>142</v>
      </c>
      <c r="D419" s="47">
        <v>60</v>
      </c>
      <c r="E419" s="46">
        <f t="shared" si="6"/>
        <v>60</v>
      </c>
      <c r="F419" s="190"/>
    </row>
    <row r="420" spans="1:6" ht="27" customHeight="1">
      <c r="A420" s="40" t="s">
        <v>485</v>
      </c>
      <c r="B420" s="138" t="s">
        <v>143</v>
      </c>
      <c r="C420" s="43" t="s">
        <v>144</v>
      </c>
      <c r="D420" s="47">
        <v>80</v>
      </c>
      <c r="E420" s="46">
        <f t="shared" si="6"/>
        <v>80</v>
      </c>
      <c r="F420" s="190"/>
    </row>
    <row r="421" spans="1:6" ht="27" customHeight="1">
      <c r="A421" s="22" t="s">
        <v>485</v>
      </c>
      <c r="B421" s="138" t="s">
        <v>145</v>
      </c>
      <c r="C421" s="43" t="s">
        <v>146</v>
      </c>
      <c r="D421" s="47">
        <v>80</v>
      </c>
      <c r="E421" s="46">
        <f t="shared" si="6"/>
        <v>80</v>
      </c>
      <c r="F421" s="190"/>
    </row>
    <row r="422" spans="1:6" ht="27" customHeight="1">
      <c r="A422" s="40" t="s">
        <v>485</v>
      </c>
      <c r="B422" s="138" t="s">
        <v>147</v>
      </c>
      <c r="C422" s="27" t="s">
        <v>148</v>
      </c>
      <c r="D422" s="47">
        <v>655</v>
      </c>
      <c r="E422" s="46">
        <f t="shared" si="6"/>
        <v>655</v>
      </c>
      <c r="F422" s="190"/>
    </row>
    <row r="423" spans="1:6" ht="27" customHeight="1">
      <c r="A423" s="22" t="s">
        <v>485</v>
      </c>
      <c r="B423" s="138" t="s">
        <v>149</v>
      </c>
      <c r="C423" s="43" t="s">
        <v>150</v>
      </c>
      <c r="D423" s="47">
        <v>655</v>
      </c>
      <c r="E423" s="46">
        <f t="shared" si="6"/>
        <v>655</v>
      </c>
      <c r="F423" s="190"/>
    </row>
    <row r="424" spans="1:6" ht="27" customHeight="1">
      <c r="A424" s="22" t="s">
        <v>485</v>
      </c>
      <c r="B424" s="138" t="s">
        <v>151</v>
      </c>
      <c r="C424" s="50" t="s">
        <v>152</v>
      </c>
      <c r="D424" s="47">
        <v>80</v>
      </c>
      <c r="E424" s="46">
        <f t="shared" si="6"/>
        <v>80</v>
      </c>
      <c r="F424" s="190"/>
    </row>
    <row r="425" spans="1:6" ht="27" customHeight="1">
      <c r="A425" s="22" t="s">
        <v>485</v>
      </c>
      <c r="B425" s="138" t="s">
        <v>153</v>
      </c>
      <c r="C425" s="43" t="s">
        <v>154</v>
      </c>
      <c r="D425" s="47">
        <v>80</v>
      </c>
      <c r="E425" s="46">
        <f t="shared" si="6"/>
        <v>80</v>
      </c>
      <c r="F425" s="190"/>
    </row>
    <row r="426" spans="1:6" ht="27" customHeight="1">
      <c r="A426" s="22" t="s">
        <v>485</v>
      </c>
      <c r="B426" s="138" t="s">
        <v>155</v>
      </c>
      <c r="C426" s="43" t="s">
        <v>156</v>
      </c>
      <c r="D426" s="47">
        <v>50</v>
      </c>
      <c r="E426" s="46">
        <f t="shared" si="6"/>
        <v>50</v>
      </c>
      <c r="F426" s="190" t="s">
        <v>1904</v>
      </c>
    </row>
    <row r="427" spans="1:6" ht="27" customHeight="1">
      <c r="A427" s="22" t="s">
        <v>485</v>
      </c>
      <c r="B427" s="138" t="s">
        <v>157</v>
      </c>
      <c r="C427" s="43" t="s">
        <v>158</v>
      </c>
      <c r="D427" s="47">
        <v>50</v>
      </c>
      <c r="E427" s="46">
        <f t="shared" si="6"/>
        <v>50</v>
      </c>
      <c r="F427" s="190"/>
    </row>
    <row r="428" spans="1:6" ht="27" customHeight="1">
      <c r="A428" s="22" t="s">
        <v>485</v>
      </c>
      <c r="B428" s="138" t="s">
        <v>413</v>
      </c>
      <c r="C428" s="26" t="s">
        <v>414</v>
      </c>
      <c r="D428" s="47">
        <v>50</v>
      </c>
      <c r="E428" s="46">
        <f t="shared" si="6"/>
        <v>50</v>
      </c>
      <c r="F428" s="190"/>
    </row>
    <row r="429" spans="1:6" ht="27" customHeight="1">
      <c r="A429" s="42" t="s">
        <v>485</v>
      </c>
      <c r="B429" s="138" t="s">
        <v>159</v>
      </c>
      <c r="C429" s="27" t="s">
        <v>160</v>
      </c>
      <c r="D429" s="47">
        <v>80</v>
      </c>
      <c r="E429" s="46">
        <f t="shared" si="6"/>
        <v>80</v>
      </c>
      <c r="F429" s="190"/>
    </row>
    <row r="430" spans="1:6" ht="27" customHeight="1">
      <c r="A430" s="22" t="s">
        <v>485</v>
      </c>
      <c r="B430" s="138" t="s">
        <v>1130</v>
      </c>
      <c r="C430" s="43" t="s">
        <v>1131</v>
      </c>
      <c r="D430" s="47">
        <v>280</v>
      </c>
      <c r="E430" s="46">
        <f t="shared" si="6"/>
        <v>280</v>
      </c>
      <c r="F430" s="190"/>
    </row>
    <row r="431" spans="1:6" ht="27" customHeight="1">
      <c r="A431" s="22" t="s">
        <v>485</v>
      </c>
      <c r="B431" s="138" t="s">
        <v>161</v>
      </c>
      <c r="C431" s="43" t="s">
        <v>162</v>
      </c>
      <c r="D431" s="47">
        <v>80</v>
      </c>
      <c r="E431" s="46">
        <f t="shared" si="6"/>
        <v>80</v>
      </c>
      <c r="F431" s="190"/>
    </row>
    <row r="432" spans="1:6" ht="27" customHeight="1">
      <c r="A432" s="41" t="s">
        <v>485</v>
      </c>
      <c r="B432" s="138" t="s">
        <v>663</v>
      </c>
      <c r="C432" s="23" t="s">
        <v>669</v>
      </c>
      <c r="D432" s="47">
        <v>31</v>
      </c>
      <c r="E432" s="46">
        <f t="shared" si="6"/>
        <v>31</v>
      </c>
      <c r="F432" s="190"/>
    </row>
    <row r="433" spans="1:6" ht="27" customHeight="1">
      <c r="A433" s="41" t="s">
        <v>485</v>
      </c>
      <c r="B433" s="138" t="s">
        <v>557</v>
      </c>
      <c r="C433" s="28" t="s">
        <v>614</v>
      </c>
      <c r="D433" s="47">
        <v>75</v>
      </c>
      <c r="E433" s="46">
        <f t="shared" si="6"/>
        <v>75</v>
      </c>
      <c r="F433" s="190"/>
    </row>
    <row r="434" spans="1:6" ht="27" customHeight="1">
      <c r="A434" s="41" t="s">
        <v>485</v>
      </c>
      <c r="B434" s="130" t="s">
        <v>1606</v>
      </c>
      <c r="C434" s="30" t="s">
        <v>1607</v>
      </c>
      <c r="D434" s="47">
        <v>80</v>
      </c>
      <c r="E434" s="46">
        <f t="shared" si="6"/>
        <v>80</v>
      </c>
      <c r="F434" s="190"/>
    </row>
    <row r="435" spans="1:6" ht="27" customHeight="1">
      <c r="A435" s="41" t="s">
        <v>485</v>
      </c>
      <c r="B435" s="126" t="s">
        <v>415</v>
      </c>
      <c r="C435" s="25" t="s">
        <v>416</v>
      </c>
      <c r="D435" s="47">
        <v>285</v>
      </c>
      <c r="E435" s="46">
        <f t="shared" si="6"/>
        <v>285</v>
      </c>
      <c r="F435" s="190"/>
    </row>
    <row r="436" spans="1:6" ht="27" customHeight="1">
      <c r="A436" s="41" t="s">
        <v>485</v>
      </c>
      <c r="B436" s="126" t="s">
        <v>163</v>
      </c>
      <c r="C436" s="25" t="s">
        <v>164</v>
      </c>
      <c r="D436" s="47">
        <v>225</v>
      </c>
      <c r="E436" s="46">
        <f t="shared" si="6"/>
        <v>225</v>
      </c>
      <c r="F436" s="190"/>
    </row>
    <row r="437" spans="1:6" ht="27" customHeight="1">
      <c r="A437" s="22" t="s">
        <v>485</v>
      </c>
      <c r="B437" s="126" t="s">
        <v>672</v>
      </c>
      <c r="C437" s="25" t="s">
        <v>1813</v>
      </c>
      <c r="D437" s="47">
        <v>330</v>
      </c>
      <c r="E437" s="46">
        <f t="shared" si="6"/>
        <v>330</v>
      </c>
      <c r="F437" s="190"/>
    </row>
    <row r="438" spans="1:6" ht="27" customHeight="1">
      <c r="A438" s="22" t="s">
        <v>485</v>
      </c>
      <c r="B438" s="126" t="s">
        <v>539</v>
      </c>
      <c r="C438" s="23" t="s">
        <v>737</v>
      </c>
      <c r="D438" s="47">
        <v>105</v>
      </c>
      <c r="E438" s="46">
        <f t="shared" si="6"/>
        <v>105</v>
      </c>
      <c r="F438" s="190"/>
    </row>
    <row r="439" spans="1:6" ht="27" customHeight="1">
      <c r="A439" s="22" t="s">
        <v>485</v>
      </c>
      <c r="B439" s="126" t="s">
        <v>534</v>
      </c>
      <c r="C439" s="25" t="s">
        <v>655</v>
      </c>
      <c r="D439" s="47">
        <v>220</v>
      </c>
      <c r="E439" s="46">
        <f t="shared" si="6"/>
        <v>220</v>
      </c>
      <c r="F439" s="190"/>
    </row>
    <row r="440" spans="1:6" ht="27" customHeight="1">
      <c r="A440" s="22" t="s">
        <v>485</v>
      </c>
      <c r="B440" s="126" t="s">
        <v>673</v>
      </c>
      <c r="C440" s="28" t="s">
        <v>738</v>
      </c>
      <c r="D440" s="47">
        <v>84</v>
      </c>
      <c r="E440" s="46">
        <f t="shared" si="6"/>
        <v>84</v>
      </c>
      <c r="F440" s="190"/>
    </row>
    <row r="441" spans="1:6" ht="27" customHeight="1">
      <c r="A441" s="22" t="s">
        <v>485</v>
      </c>
      <c r="B441" s="126" t="s">
        <v>1075</v>
      </c>
      <c r="C441" s="25" t="s">
        <v>1076</v>
      </c>
      <c r="D441" s="47">
        <v>20</v>
      </c>
      <c r="E441" s="46">
        <f t="shared" si="6"/>
        <v>20</v>
      </c>
      <c r="F441" s="190" t="s">
        <v>1890</v>
      </c>
    </row>
    <row r="442" spans="1:6" ht="27" customHeight="1">
      <c r="A442" s="22" t="s">
        <v>485</v>
      </c>
      <c r="B442" s="126" t="s">
        <v>536</v>
      </c>
      <c r="C442" s="25" t="s">
        <v>739</v>
      </c>
      <c r="D442" s="47">
        <v>20</v>
      </c>
      <c r="E442" s="46">
        <f t="shared" si="6"/>
        <v>20</v>
      </c>
      <c r="F442" s="190"/>
    </row>
    <row r="443" spans="1:6" ht="27" customHeight="1">
      <c r="A443" s="41" t="s">
        <v>485</v>
      </c>
      <c r="B443" s="126" t="s">
        <v>1073</v>
      </c>
      <c r="C443" s="29" t="s">
        <v>1074</v>
      </c>
      <c r="D443" s="47">
        <v>83</v>
      </c>
      <c r="E443" s="46">
        <f t="shared" si="6"/>
        <v>83</v>
      </c>
      <c r="F443" s="190" t="s">
        <v>1890</v>
      </c>
    </row>
    <row r="444" spans="1:6" ht="27" customHeight="1">
      <c r="A444" s="41" t="s">
        <v>485</v>
      </c>
      <c r="B444" s="126" t="s">
        <v>808</v>
      </c>
      <c r="C444" s="43" t="s">
        <v>1814</v>
      </c>
      <c r="D444" s="47">
        <v>50</v>
      </c>
      <c r="E444" s="46">
        <f t="shared" si="6"/>
        <v>50</v>
      </c>
      <c r="F444" s="190"/>
    </row>
    <row r="445" spans="1:6" ht="27" customHeight="1">
      <c r="A445" s="41" t="s">
        <v>485</v>
      </c>
      <c r="B445" s="134" t="s">
        <v>405</v>
      </c>
      <c r="C445" s="27" t="s">
        <v>406</v>
      </c>
      <c r="D445" s="47">
        <v>32</v>
      </c>
      <c r="E445" s="46">
        <f t="shared" si="6"/>
        <v>32</v>
      </c>
      <c r="F445" s="190"/>
    </row>
    <row r="446" spans="1:6" ht="27" customHeight="1">
      <c r="A446" s="22" t="s">
        <v>485</v>
      </c>
      <c r="B446" s="134" t="s">
        <v>665</v>
      </c>
      <c r="C446" s="27" t="s">
        <v>1815</v>
      </c>
      <c r="D446" s="47">
        <v>700</v>
      </c>
      <c r="E446" s="46">
        <f t="shared" si="6"/>
        <v>700</v>
      </c>
      <c r="F446" s="190"/>
    </row>
    <row r="447" spans="1:6" ht="27" customHeight="1">
      <c r="A447" s="22" t="s">
        <v>485</v>
      </c>
      <c r="B447" s="143" t="s">
        <v>456</v>
      </c>
      <c r="C447" s="27" t="s">
        <v>457</v>
      </c>
      <c r="D447" s="47">
        <v>340</v>
      </c>
      <c r="E447" s="46">
        <f t="shared" si="6"/>
        <v>340</v>
      </c>
      <c r="F447" s="190"/>
    </row>
    <row r="448" spans="1:6" ht="27" customHeight="1">
      <c r="A448" s="22" t="s">
        <v>485</v>
      </c>
      <c r="B448" s="134" t="s">
        <v>165</v>
      </c>
      <c r="C448" s="43" t="s">
        <v>166</v>
      </c>
      <c r="D448" s="47">
        <v>50</v>
      </c>
      <c r="E448" s="46">
        <f t="shared" si="6"/>
        <v>50</v>
      </c>
      <c r="F448" s="190"/>
    </row>
    <row r="449" spans="1:6" ht="27" customHeight="1">
      <c r="A449" s="22" t="s">
        <v>485</v>
      </c>
      <c r="B449" s="134" t="s">
        <v>167</v>
      </c>
      <c r="C449" s="43" t="s">
        <v>168</v>
      </c>
      <c r="D449" s="47">
        <v>50</v>
      </c>
      <c r="E449" s="46">
        <f t="shared" si="6"/>
        <v>50</v>
      </c>
      <c r="F449" s="190"/>
    </row>
    <row r="450" spans="1:6" ht="27" customHeight="1">
      <c r="A450" s="22" t="s">
        <v>485</v>
      </c>
      <c r="B450" s="126" t="s">
        <v>169</v>
      </c>
      <c r="C450" s="25" t="s">
        <v>170</v>
      </c>
      <c r="D450" s="47">
        <v>31</v>
      </c>
      <c r="E450" s="46">
        <f t="shared" si="6"/>
        <v>31</v>
      </c>
      <c r="F450" s="190"/>
    </row>
    <row r="451" spans="1:6" ht="27" customHeight="1">
      <c r="A451" s="22" t="s">
        <v>485</v>
      </c>
      <c r="B451" s="134" t="s">
        <v>1081</v>
      </c>
      <c r="C451" s="43" t="s">
        <v>1082</v>
      </c>
      <c r="D451" s="47">
        <v>31</v>
      </c>
      <c r="E451" s="46">
        <f t="shared" ref="E451:E514" si="7">D451*(1-$E$5)</f>
        <v>31</v>
      </c>
      <c r="F451" s="190" t="s">
        <v>1890</v>
      </c>
    </row>
    <row r="452" spans="1:6" ht="27" customHeight="1">
      <c r="A452" s="22" t="s">
        <v>485</v>
      </c>
      <c r="B452" s="134" t="s">
        <v>171</v>
      </c>
      <c r="C452" s="43" t="s">
        <v>172</v>
      </c>
      <c r="D452" s="47">
        <v>50</v>
      </c>
      <c r="E452" s="46">
        <f t="shared" si="7"/>
        <v>50</v>
      </c>
      <c r="F452" s="190"/>
    </row>
    <row r="453" spans="1:6" ht="27" customHeight="1">
      <c r="A453" s="22" t="s">
        <v>485</v>
      </c>
      <c r="B453" s="143" t="s">
        <v>173</v>
      </c>
      <c r="C453" s="43" t="s">
        <v>174</v>
      </c>
      <c r="D453" s="47">
        <v>50</v>
      </c>
      <c r="E453" s="46">
        <f t="shared" si="7"/>
        <v>50</v>
      </c>
      <c r="F453" s="190"/>
    </row>
    <row r="454" spans="1:6" ht="27" customHeight="1">
      <c r="A454" s="41" t="s">
        <v>485</v>
      </c>
      <c r="B454" s="129" t="s">
        <v>436</v>
      </c>
      <c r="C454" s="23" t="s">
        <v>437</v>
      </c>
      <c r="D454" s="47">
        <v>50</v>
      </c>
      <c r="E454" s="46">
        <f t="shared" si="7"/>
        <v>50</v>
      </c>
      <c r="F454" s="190"/>
    </row>
    <row r="455" spans="1:6" ht="27" customHeight="1">
      <c r="A455" s="22" t="s">
        <v>485</v>
      </c>
      <c r="B455" s="129" t="s">
        <v>515</v>
      </c>
      <c r="C455" s="43" t="s">
        <v>516</v>
      </c>
      <c r="D455" s="47">
        <v>50</v>
      </c>
      <c r="E455" s="46">
        <f t="shared" si="7"/>
        <v>50</v>
      </c>
      <c r="F455" s="190"/>
    </row>
    <row r="456" spans="1:6" ht="27" customHeight="1">
      <c r="A456" s="42" t="s">
        <v>485</v>
      </c>
      <c r="B456" s="127" t="s">
        <v>666</v>
      </c>
      <c r="C456" s="28" t="s">
        <v>671</v>
      </c>
      <c r="D456" s="47">
        <v>36</v>
      </c>
      <c r="E456" s="46">
        <f t="shared" si="7"/>
        <v>36</v>
      </c>
      <c r="F456" s="190"/>
    </row>
    <row r="457" spans="1:6" ht="27" customHeight="1">
      <c r="A457" s="42" t="s">
        <v>485</v>
      </c>
      <c r="B457" s="139" t="s">
        <v>517</v>
      </c>
      <c r="C457" s="25" t="s">
        <v>518</v>
      </c>
      <c r="D457" s="47">
        <v>50</v>
      </c>
      <c r="E457" s="46">
        <f t="shared" si="7"/>
        <v>50</v>
      </c>
      <c r="F457" s="190"/>
    </row>
    <row r="458" spans="1:6" ht="27" customHeight="1">
      <c r="A458" s="42" t="s">
        <v>485</v>
      </c>
      <c r="B458" s="139" t="s">
        <v>809</v>
      </c>
      <c r="C458" s="23" t="s">
        <v>810</v>
      </c>
      <c r="D458" s="47">
        <v>31</v>
      </c>
      <c r="E458" s="46">
        <f t="shared" si="7"/>
        <v>31</v>
      </c>
      <c r="F458" s="190"/>
    </row>
    <row r="459" spans="1:6" ht="27" customHeight="1">
      <c r="A459" s="42" t="s">
        <v>485</v>
      </c>
      <c r="B459" s="139" t="s">
        <v>624</v>
      </c>
      <c r="C459" s="25" t="s">
        <v>625</v>
      </c>
      <c r="D459" s="47">
        <v>79</v>
      </c>
      <c r="E459" s="46">
        <f t="shared" si="7"/>
        <v>79</v>
      </c>
      <c r="F459" s="190"/>
    </row>
    <row r="460" spans="1:6" ht="27" customHeight="1">
      <c r="A460" s="22" t="s">
        <v>485</v>
      </c>
      <c r="B460" s="139" t="s">
        <v>175</v>
      </c>
      <c r="C460" s="43" t="s">
        <v>176</v>
      </c>
      <c r="D460" s="47">
        <v>85</v>
      </c>
      <c r="E460" s="46">
        <f t="shared" si="7"/>
        <v>85</v>
      </c>
      <c r="F460" s="190"/>
    </row>
    <row r="461" spans="1:6" ht="27" customHeight="1">
      <c r="A461" s="42" t="s">
        <v>485</v>
      </c>
      <c r="B461" s="139" t="s">
        <v>1816</v>
      </c>
      <c r="C461" s="31" t="s">
        <v>1817</v>
      </c>
      <c r="D461" s="47">
        <v>85</v>
      </c>
      <c r="E461" s="46">
        <f t="shared" si="7"/>
        <v>85</v>
      </c>
      <c r="F461" s="190"/>
    </row>
    <row r="462" spans="1:6" ht="27" customHeight="1">
      <c r="A462" s="22" t="s">
        <v>485</v>
      </c>
      <c r="B462" s="133" t="s">
        <v>177</v>
      </c>
      <c r="C462" s="27" t="s">
        <v>178</v>
      </c>
      <c r="D462" s="47">
        <v>50</v>
      </c>
      <c r="E462" s="46">
        <f t="shared" si="7"/>
        <v>50</v>
      </c>
      <c r="F462" s="190"/>
    </row>
    <row r="463" spans="1:6" ht="27" customHeight="1">
      <c r="A463" s="22" t="s">
        <v>485</v>
      </c>
      <c r="B463" s="133" t="s">
        <v>179</v>
      </c>
      <c r="C463" s="23" t="s">
        <v>180</v>
      </c>
      <c r="D463" s="47">
        <v>31</v>
      </c>
      <c r="E463" s="46">
        <f t="shared" si="7"/>
        <v>31</v>
      </c>
      <c r="F463" s="190"/>
    </row>
    <row r="464" spans="1:6" ht="27" customHeight="1">
      <c r="A464" s="22" t="s">
        <v>485</v>
      </c>
      <c r="B464" s="126" t="s">
        <v>427</v>
      </c>
      <c r="C464" s="31" t="s">
        <v>428</v>
      </c>
      <c r="D464" s="47">
        <v>32</v>
      </c>
      <c r="E464" s="46">
        <f t="shared" si="7"/>
        <v>32</v>
      </c>
      <c r="F464" s="190"/>
    </row>
    <row r="465" spans="1:6" ht="27" customHeight="1">
      <c r="A465" s="42" t="s">
        <v>485</v>
      </c>
      <c r="B465" s="139" t="s">
        <v>543</v>
      </c>
      <c r="C465" s="27" t="s">
        <v>547</v>
      </c>
      <c r="D465" s="47">
        <v>50</v>
      </c>
      <c r="E465" s="46">
        <f t="shared" si="7"/>
        <v>50</v>
      </c>
      <c r="F465" s="190"/>
    </row>
    <row r="466" spans="1:6" ht="27" customHeight="1">
      <c r="A466" s="22" t="s">
        <v>485</v>
      </c>
      <c r="B466" s="139" t="s">
        <v>432</v>
      </c>
      <c r="C466" s="43" t="s">
        <v>433</v>
      </c>
      <c r="D466" s="47">
        <v>125</v>
      </c>
      <c r="E466" s="46">
        <f t="shared" si="7"/>
        <v>125</v>
      </c>
      <c r="F466" s="190"/>
    </row>
    <row r="467" spans="1:6" ht="27" customHeight="1">
      <c r="A467" s="22" t="s">
        <v>485</v>
      </c>
      <c r="B467" s="126" t="s">
        <v>434</v>
      </c>
      <c r="C467" s="43" t="s">
        <v>435</v>
      </c>
      <c r="D467" s="47">
        <v>42</v>
      </c>
      <c r="E467" s="46">
        <f t="shared" si="7"/>
        <v>42</v>
      </c>
      <c r="F467" s="190"/>
    </row>
    <row r="468" spans="1:6" ht="27" customHeight="1">
      <c r="A468" s="22" t="s">
        <v>485</v>
      </c>
      <c r="B468" s="126" t="s">
        <v>429</v>
      </c>
      <c r="C468" s="23" t="s">
        <v>430</v>
      </c>
      <c r="D468" s="47">
        <v>36</v>
      </c>
      <c r="E468" s="46">
        <f t="shared" si="7"/>
        <v>36</v>
      </c>
      <c r="F468" s="190"/>
    </row>
    <row r="469" spans="1:6" ht="27" customHeight="1">
      <c r="A469" s="22" t="s">
        <v>485</v>
      </c>
      <c r="B469" s="126" t="s">
        <v>431</v>
      </c>
      <c r="C469" s="23" t="s">
        <v>1608</v>
      </c>
      <c r="D469" s="47">
        <v>50</v>
      </c>
      <c r="E469" s="46">
        <f t="shared" si="7"/>
        <v>50</v>
      </c>
      <c r="F469" s="190"/>
    </row>
    <row r="470" spans="1:6" ht="27" customHeight="1">
      <c r="A470" s="22" t="s">
        <v>485</v>
      </c>
      <c r="B470" s="134" t="s">
        <v>466</v>
      </c>
      <c r="C470" s="43" t="s">
        <v>567</v>
      </c>
      <c r="D470" s="47">
        <v>95</v>
      </c>
      <c r="E470" s="46">
        <f t="shared" si="7"/>
        <v>95</v>
      </c>
      <c r="F470" s="190"/>
    </row>
    <row r="471" spans="1:6" ht="27" customHeight="1">
      <c r="A471" s="22" t="s">
        <v>485</v>
      </c>
      <c r="B471" s="134" t="s">
        <v>1216</v>
      </c>
      <c r="C471" s="43" t="s">
        <v>1818</v>
      </c>
      <c r="D471" s="47">
        <v>140</v>
      </c>
      <c r="E471" s="46">
        <f t="shared" si="7"/>
        <v>140</v>
      </c>
      <c r="F471" s="190"/>
    </row>
    <row r="472" spans="1:6" ht="27" customHeight="1">
      <c r="A472" s="22" t="s">
        <v>485</v>
      </c>
      <c r="B472" s="126" t="s">
        <v>740</v>
      </c>
      <c r="C472" s="25" t="s">
        <v>741</v>
      </c>
      <c r="D472" s="47">
        <v>99</v>
      </c>
      <c r="E472" s="46">
        <f t="shared" si="7"/>
        <v>99</v>
      </c>
      <c r="F472" s="190"/>
    </row>
    <row r="473" spans="1:6" ht="27" customHeight="1">
      <c r="A473" s="40" t="s">
        <v>485</v>
      </c>
      <c r="B473" s="126" t="s">
        <v>181</v>
      </c>
      <c r="C473" s="27" t="s">
        <v>182</v>
      </c>
      <c r="D473" s="47">
        <v>94</v>
      </c>
      <c r="E473" s="46">
        <f t="shared" si="7"/>
        <v>94</v>
      </c>
      <c r="F473" s="190"/>
    </row>
    <row r="474" spans="1:6" ht="27" customHeight="1">
      <c r="A474" s="32" t="s">
        <v>485</v>
      </c>
      <c r="B474" s="139" t="s">
        <v>183</v>
      </c>
      <c r="C474" s="25" t="s">
        <v>184</v>
      </c>
      <c r="D474" s="47">
        <v>145</v>
      </c>
      <c r="E474" s="46">
        <f t="shared" si="7"/>
        <v>145</v>
      </c>
      <c r="F474" s="190"/>
    </row>
    <row r="475" spans="1:6" ht="27" customHeight="1">
      <c r="A475" s="42" t="s">
        <v>485</v>
      </c>
      <c r="B475" s="139" t="s">
        <v>1819</v>
      </c>
      <c r="C475" s="27" t="s">
        <v>1820</v>
      </c>
      <c r="D475" s="47">
        <v>349</v>
      </c>
      <c r="E475" s="46">
        <f t="shared" si="7"/>
        <v>349</v>
      </c>
      <c r="F475" s="190"/>
    </row>
    <row r="476" spans="1:6" ht="27" customHeight="1">
      <c r="A476" s="42" t="s">
        <v>485</v>
      </c>
      <c r="B476" s="134" t="s">
        <v>185</v>
      </c>
      <c r="C476" s="23" t="s">
        <v>186</v>
      </c>
      <c r="D476" s="47">
        <v>365</v>
      </c>
      <c r="E476" s="46">
        <f t="shared" si="7"/>
        <v>365</v>
      </c>
      <c r="F476" s="190"/>
    </row>
    <row r="477" spans="1:6" ht="27" customHeight="1">
      <c r="A477" s="22" t="s">
        <v>485</v>
      </c>
      <c r="B477" s="126" t="s">
        <v>1821</v>
      </c>
      <c r="C477" s="25" t="s">
        <v>1822</v>
      </c>
      <c r="D477" s="47">
        <v>533</v>
      </c>
      <c r="E477" s="46">
        <f t="shared" si="7"/>
        <v>533</v>
      </c>
      <c r="F477" s="190"/>
    </row>
    <row r="478" spans="1:6" ht="27" customHeight="1">
      <c r="A478" s="42" t="s">
        <v>485</v>
      </c>
      <c r="B478" s="126" t="s">
        <v>187</v>
      </c>
      <c r="C478" s="23" t="s">
        <v>188</v>
      </c>
      <c r="D478" s="47">
        <v>470</v>
      </c>
      <c r="E478" s="46">
        <f t="shared" si="7"/>
        <v>470</v>
      </c>
      <c r="F478" s="190"/>
    </row>
    <row r="479" spans="1:6" ht="27" customHeight="1">
      <c r="A479" s="42" t="s">
        <v>485</v>
      </c>
      <c r="B479" s="126" t="s">
        <v>1127</v>
      </c>
      <c r="C479" s="23" t="s">
        <v>1823</v>
      </c>
      <c r="D479" s="47">
        <v>85</v>
      </c>
      <c r="E479" s="46">
        <f t="shared" si="7"/>
        <v>85</v>
      </c>
      <c r="F479" s="190"/>
    </row>
    <row r="480" spans="1:6" ht="27" customHeight="1">
      <c r="A480" s="42" t="s">
        <v>485</v>
      </c>
      <c r="B480" s="136" t="s">
        <v>1083</v>
      </c>
      <c r="C480" s="27" t="s">
        <v>1084</v>
      </c>
      <c r="D480" s="47">
        <v>105</v>
      </c>
      <c r="E480" s="46">
        <f t="shared" si="7"/>
        <v>105</v>
      </c>
      <c r="F480" s="190" t="s">
        <v>1890</v>
      </c>
    </row>
    <row r="481" spans="1:6" ht="27" customHeight="1">
      <c r="A481" s="42" t="s">
        <v>485</v>
      </c>
      <c r="B481" s="126" t="s">
        <v>674</v>
      </c>
      <c r="C481" s="43" t="s">
        <v>677</v>
      </c>
      <c r="D481" s="47">
        <v>80</v>
      </c>
      <c r="E481" s="46">
        <f t="shared" si="7"/>
        <v>80</v>
      </c>
      <c r="F481" s="190"/>
    </row>
    <row r="482" spans="1:6" ht="27" customHeight="1">
      <c r="A482" s="42" t="s">
        <v>485</v>
      </c>
      <c r="B482" s="127" t="s">
        <v>1085</v>
      </c>
      <c r="C482" s="43" t="s">
        <v>1086</v>
      </c>
      <c r="D482" s="47">
        <v>80</v>
      </c>
      <c r="E482" s="46">
        <f t="shared" si="7"/>
        <v>80</v>
      </c>
      <c r="F482" s="190" t="s">
        <v>1890</v>
      </c>
    </row>
    <row r="483" spans="1:6" ht="27" customHeight="1">
      <c r="A483" s="42" t="s">
        <v>485</v>
      </c>
      <c r="B483" s="134" t="s">
        <v>189</v>
      </c>
      <c r="C483" s="43" t="s">
        <v>190</v>
      </c>
      <c r="D483" s="47">
        <v>83</v>
      </c>
      <c r="E483" s="46">
        <f t="shared" si="7"/>
        <v>83</v>
      </c>
      <c r="F483" s="190"/>
    </row>
    <row r="484" spans="1:6" ht="27" customHeight="1">
      <c r="A484" s="22" t="s">
        <v>485</v>
      </c>
      <c r="B484" s="134" t="s">
        <v>191</v>
      </c>
      <c r="C484" s="43" t="s">
        <v>192</v>
      </c>
      <c r="D484" s="47">
        <v>80</v>
      </c>
      <c r="E484" s="46">
        <f t="shared" si="7"/>
        <v>80</v>
      </c>
      <c r="F484" s="190"/>
    </row>
    <row r="485" spans="1:6" ht="27" customHeight="1">
      <c r="A485" s="42" t="s">
        <v>485</v>
      </c>
      <c r="B485" s="134" t="s">
        <v>562</v>
      </c>
      <c r="C485" s="43" t="s">
        <v>564</v>
      </c>
      <c r="D485" s="47">
        <v>80</v>
      </c>
      <c r="E485" s="46">
        <f t="shared" si="7"/>
        <v>80</v>
      </c>
      <c r="F485" s="190"/>
    </row>
    <row r="486" spans="1:6" ht="27" customHeight="1">
      <c r="A486" s="22" t="s">
        <v>485</v>
      </c>
      <c r="B486" s="134" t="s">
        <v>1087</v>
      </c>
      <c r="C486" s="120" t="s">
        <v>1824</v>
      </c>
      <c r="D486" s="121">
        <v>80</v>
      </c>
      <c r="E486" s="122">
        <f t="shared" si="7"/>
        <v>80</v>
      </c>
      <c r="F486" s="190"/>
    </row>
    <row r="487" spans="1:6" ht="27" customHeight="1">
      <c r="A487" s="22" t="s">
        <v>485</v>
      </c>
      <c r="B487" s="134" t="s">
        <v>1088</v>
      </c>
      <c r="C487" s="50" t="s">
        <v>1089</v>
      </c>
      <c r="D487" s="121">
        <v>105</v>
      </c>
      <c r="E487" s="122">
        <f t="shared" si="7"/>
        <v>105</v>
      </c>
      <c r="F487" s="190" t="s">
        <v>1890</v>
      </c>
    </row>
    <row r="488" spans="1:6" ht="27" customHeight="1">
      <c r="A488" s="22" t="s">
        <v>485</v>
      </c>
      <c r="B488" s="143" t="s">
        <v>444</v>
      </c>
      <c r="C488" s="123" t="s">
        <v>445</v>
      </c>
      <c r="D488" s="121">
        <v>135</v>
      </c>
      <c r="E488" s="122">
        <f t="shared" si="7"/>
        <v>135</v>
      </c>
      <c r="F488" s="190"/>
    </row>
    <row r="489" spans="1:6" ht="27" customHeight="1">
      <c r="A489" s="22" t="s">
        <v>485</v>
      </c>
      <c r="B489" s="139" t="s">
        <v>1825</v>
      </c>
      <c r="C489" s="27" t="s">
        <v>1826</v>
      </c>
      <c r="D489" s="47">
        <v>35</v>
      </c>
      <c r="E489" s="46">
        <f t="shared" si="7"/>
        <v>35</v>
      </c>
      <c r="F489" s="190"/>
    </row>
    <row r="490" spans="1:6" ht="27" customHeight="1">
      <c r="A490" s="22" t="s">
        <v>485</v>
      </c>
      <c r="B490" s="139" t="s">
        <v>563</v>
      </c>
      <c r="C490" s="25" t="s">
        <v>1609</v>
      </c>
      <c r="D490" s="47">
        <v>131</v>
      </c>
      <c r="E490" s="46">
        <f t="shared" si="7"/>
        <v>131</v>
      </c>
      <c r="F490" s="190"/>
    </row>
    <row r="491" spans="1:6" ht="27" customHeight="1">
      <c r="A491" s="22" t="s">
        <v>485</v>
      </c>
      <c r="B491" s="126" t="s">
        <v>1194</v>
      </c>
      <c r="C491" s="27" t="s">
        <v>1195</v>
      </c>
      <c r="D491" s="47">
        <v>135</v>
      </c>
      <c r="E491" s="46">
        <f t="shared" si="7"/>
        <v>135</v>
      </c>
      <c r="F491" s="190" t="s">
        <v>1884</v>
      </c>
    </row>
    <row r="492" spans="1:6" ht="27" customHeight="1">
      <c r="A492" s="22" t="s">
        <v>485</v>
      </c>
      <c r="B492" s="130" t="s">
        <v>604</v>
      </c>
      <c r="C492" s="23" t="s">
        <v>638</v>
      </c>
      <c r="D492" s="47">
        <v>135</v>
      </c>
      <c r="E492" s="46">
        <f t="shared" si="7"/>
        <v>135</v>
      </c>
      <c r="F492" s="190"/>
    </row>
    <row r="493" spans="1:6" ht="27" customHeight="1">
      <c r="A493" s="22" t="s">
        <v>485</v>
      </c>
      <c r="B493" s="126" t="s">
        <v>605</v>
      </c>
      <c r="C493" s="23" t="s">
        <v>639</v>
      </c>
      <c r="D493" s="47">
        <v>80</v>
      </c>
      <c r="E493" s="46">
        <f t="shared" si="7"/>
        <v>80</v>
      </c>
      <c r="F493" s="190"/>
    </row>
    <row r="494" spans="1:6" ht="27" customHeight="1">
      <c r="A494" s="22" t="s">
        <v>485</v>
      </c>
      <c r="B494" s="139" t="s">
        <v>450</v>
      </c>
      <c r="C494" s="23" t="s">
        <v>451</v>
      </c>
      <c r="D494" s="47">
        <v>131</v>
      </c>
      <c r="E494" s="46">
        <f t="shared" si="7"/>
        <v>131</v>
      </c>
      <c r="F494" s="190"/>
    </row>
    <row r="495" spans="1:6" ht="27" customHeight="1">
      <c r="A495" s="22" t="s">
        <v>485</v>
      </c>
      <c r="B495" s="129" t="s">
        <v>193</v>
      </c>
      <c r="C495" s="25" t="s">
        <v>194</v>
      </c>
      <c r="D495" s="47">
        <v>80</v>
      </c>
      <c r="E495" s="46">
        <f t="shared" si="7"/>
        <v>80</v>
      </c>
      <c r="F495" s="190"/>
    </row>
    <row r="496" spans="1:6" ht="27" customHeight="1">
      <c r="A496" s="22" t="s">
        <v>485</v>
      </c>
      <c r="B496" s="130" t="s">
        <v>195</v>
      </c>
      <c r="C496" s="31" t="s">
        <v>196</v>
      </c>
      <c r="D496" s="47">
        <v>200</v>
      </c>
      <c r="E496" s="46">
        <f t="shared" si="7"/>
        <v>200</v>
      </c>
      <c r="F496" s="190"/>
    </row>
    <row r="497" spans="1:6" ht="27" customHeight="1">
      <c r="A497" s="22" t="s">
        <v>485</v>
      </c>
      <c r="B497" s="129" t="s">
        <v>620</v>
      </c>
      <c r="C497" s="31" t="s">
        <v>621</v>
      </c>
      <c r="D497" s="47">
        <v>68</v>
      </c>
      <c r="E497" s="46">
        <f t="shared" si="7"/>
        <v>68</v>
      </c>
      <c r="F497" s="190"/>
    </row>
    <row r="498" spans="1:6" ht="27" customHeight="1">
      <c r="A498" s="22" t="s">
        <v>485</v>
      </c>
      <c r="B498" s="130" t="s">
        <v>644</v>
      </c>
      <c r="C498" s="24" t="s">
        <v>645</v>
      </c>
      <c r="D498" s="47">
        <v>180</v>
      </c>
      <c r="E498" s="46">
        <f t="shared" si="7"/>
        <v>180</v>
      </c>
      <c r="F498" s="190"/>
    </row>
    <row r="499" spans="1:6" ht="27" customHeight="1">
      <c r="A499" s="22" t="s">
        <v>485</v>
      </c>
      <c r="B499" s="139" t="s">
        <v>558</v>
      </c>
      <c r="C499" s="27" t="s">
        <v>559</v>
      </c>
      <c r="D499" s="47">
        <v>260</v>
      </c>
      <c r="E499" s="46">
        <f t="shared" si="7"/>
        <v>260</v>
      </c>
      <c r="F499" s="190"/>
    </row>
    <row r="500" spans="1:6" ht="27" customHeight="1">
      <c r="A500" s="22" t="s">
        <v>485</v>
      </c>
      <c r="B500" s="139" t="s">
        <v>1196</v>
      </c>
      <c r="C500" s="26" t="s">
        <v>1197</v>
      </c>
      <c r="D500" s="47">
        <v>260</v>
      </c>
      <c r="E500" s="46">
        <f t="shared" si="7"/>
        <v>260</v>
      </c>
      <c r="F500" s="190"/>
    </row>
    <row r="501" spans="1:6" ht="27" customHeight="1">
      <c r="A501" s="22" t="s">
        <v>485</v>
      </c>
      <c r="B501" s="127" t="s">
        <v>197</v>
      </c>
      <c r="C501" s="27" t="s">
        <v>198</v>
      </c>
      <c r="D501" s="47">
        <v>260</v>
      </c>
      <c r="E501" s="46">
        <f t="shared" si="7"/>
        <v>260</v>
      </c>
      <c r="F501" s="190"/>
    </row>
    <row r="502" spans="1:6" ht="27" customHeight="1">
      <c r="A502" s="22" t="s">
        <v>485</v>
      </c>
      <c r="B502" s="139" t="s">
        <v>199</v>
      </c>
      <c r="C502" s="25" t="s">
        <v>200</v>
      </c>
      <c r="D502" s="47">
        <v>80</v>
      </c>
      <c r="E502" s="46">
        <f t="shared" si="7"/>
        <v>80</v>
      </c>
      <c r="F502" s="190"/>
    </row>
    <row r="503" spans="1:6" ht="27" customHeight="1">
      <c r="A503" s="22" t="s">
        <v>485</v>
      </c>
      <c r="B503" s="139" t="s">
        <v>201</v>
      </c>
      <c r="C503" s="27" t="s">
        <v>202</v>
      </c>
      <c r="D503" s="47">
        <v>80</v>
      </c>
      <c r="E503" s="46">
        <f t="shared" si="7"/>
        <v>80</v>
      </c>
      <c r="F503" s="190"/>
    </row>
    <row r="504" spans="1:6" ht="27" customHeight="1">
      <c r="A504" s="22" t="s">
        <v>485</v>
      </c>
      <c r="B504" s="129" t="s">
        <v>203</v>
      </c>
      <c r="C504" s="27" t="s">
        <v>204</v>
      </c>
      <c r="D504" s="47">
        <v>80</v>
      </c>
      <c r="E504" s="46">
        <f t="shared" si="7"/>
        <v>80</v>
      </c>
      <c r="F504" s="190"/>
    </row>
    <row r="505" spans="1:6" ht="27" customHeight="1">
      <c r="A505" s="22" t="s">
        <v>485</v>
      </c>
      <c r="B505" s="130" t="s">
        <v>452</v>
      </c>
      <c r="C505" s="48" t="s">
        <v>453</v>
      </c>
      <c r="D505" s="47">
        <v>120</v>
      </c>
      <c r="E505" s="46">
        <f t="shared" si="7"/>
        <v>120</v>
      </c>
      <c r="F505" s="190"/>
    </row>
    <row r="506" spans="1:6" ht="27" customHeight="1">
      <c r="A506" s="22" t="s">
        <v>485</v>
      </c>
      <c r="B506" s="127" t="s">
        <v>496</v>
      </c>
      <c r="C506" s="25" t="s">
        <v>600</v>
      </c>
      <c r="D506" s="47">
        <v>165</v>
      </c>
      <c r="E506" s="46">
        <f t="shared" si="7"/>
        <v>165</v>
      </c>
      <c r="F506" s="190"/>
    </row>
    <row r="507" spans="1:6" ht="27" customHeight="1">
      <c r="A507" s="22" t="s">
        <v>485</v>
      </c>
      <c r="B507" s="127" t="s">
        <v>497</v>
      </c>
      <c r="C507" s="25" t="s">
        <v>601</v>
      </c>
      <c r="D507" s="47">
        <v>120</v>
      </c>
      <c r="E507" s="46">
        <f t="shared" si="7"/>
        <v>120</v>
      </c>
      <c r="F507" s="190"/>
    </row>
    <row r="508" spans="1:6" ht="27" customHeight="1">
      <c r="A508" s="22" t="s">
        <v>485</v>
      </c>
      <c r="B508" s="127" t="s">
        <v>205</v>
      </c>
      <c r="C508" s="25" t="s">
        <v>206</v>
      </c>
      <c r="D508" s="47">
        <v>80</v>
      </c>
      <c r="E508" s="46">
        <f t="shared" si="7"/>
        <v>80</v>
      </c>
      <c r="F508" s="190"/>
    </row>
    <row r="509" spans="1:6" ht="27" customHeight="1">
      <c r="A509" s="22" t="s">
        <v>485</v>
      </c>
      <c r="B509" s="139" t="s">
        <v>454</v>
      </c>
      <c r="C509" s="25" t="s">
        <v>455</v>
      </c>
      <c r="D509" s="47">
        <v>165</v>
      </c>
      <c r="E509" s="46">
        <f t="shared" si="7"/>
        <v>165</v>
      </c>
      <c r="F509" s="190"/>
    </row>
    <row r="510" spans="1:6" ht="27" customHeight="1">
      <c r="A510" s="22" t="s">
        <v>485</v>
      </c>
      <c r="B510" s="129" t="s">
        <v>207</v>
      </c>
      <c r="C510" s="25" t="s">
        <v>208</v>
      </c>
      <c r="D510" s="47">
        <v>80</v>
      </c>
      <c r="E510" s="46">
        <f t="shared" si="7"/>
        <v>80</v>
      </c>
      <c r="F510" s="190"/>
    </row>
    <row r="511" spans="1:6" ht="27" customHeight="1">
      <c r="A511" s="22" t="s">
        <v>485</v>
      </c>
      <c r="B511" s="129" t="s">
        <v>646</v>
      </c>
      <c r="C511" s="25" t="s">
        <v>647</v>
      </c>
      <c r="D511" s="47">
        <v>190</v>
      </c>
      <c r="E511" s="46">
        <f t="shared" si="7"/>
        <v>190</v>
      </c>
      <c r="F511" s="190"/>
    </row>
    <row r="512" spans="1:6" ht="27" customHeight="1">
      <c r="A512" s="42" t="s">
        <v>485</v>
      </c>
      <c r="B512" s="129" t="s">
        <v>209</v>
      </c>
      <c r="C512" s="25" t="s">
        <v>210</v>
      </c>
      <c r="D512" s="47">
        <v>575</v>
      </c>
      <c r="E512" s="46">
        <f t="shared" si="7"/>
        <v>575</v>
      </c>
      <c r="F512" s="190"/>
    </row>
    <row r="513" spans="1:6" ht="27" customHeight="1">
      <c r="A513" s="22" t="s">
        <v>485</v>
      </c>
      <c r="B513" s="130" t="s">
        <v>211</v>
      </c>
      <c r="C513" s="25" t="s">
        <v>212</v>
      </c>
      <c r="D513" s="47">
        <v>110</v>
      </c>
      <c r="E513" s="46">
        <f t="shared" si="7"/>
        <v>110</v>
      </c>
      <c r="F513" s="190"/>
    </row>
    <row r="514" spans="1:6" ht="27" customHeight="1">
      <c r="A514" s="22" t="s">
        <v>485</v>
      </c>
      <c r="B514" s="131" t="s">
        <v>222</v>
      </c>
      <c r="C514" s="25" t="s">
        <v>223</v>
      </c>
      <c r="D514" s="47">
        <v>85</v>
      </c>
      <c r="E514" s="46">
        <f t="shared" si="7"/>
        <v>85</v>
      </c>
      <c r="F514" s="190"/>
    </row>
    <row r="515" spans="1:6" ht="27" customHeight="1">
      <c r="A515" s="22" t="s">
        <v>485</v>
      </c>
      <c r="B515" s="129" t="s">
        <v>224</v>
      </c>
      <c r="C515" s="25" t="s">
        <v>225</v>
      </c>
      <c r="D515" s="47">
        <v>26</v>
      </c>
      <c r="E515" s="46">
        <f t="shared" ref="E515:E578" si="8">D515*(1-$E$5)</f>
        <v>26</v>
      </c>
      <c r="F515" s="190"/>
    </row>
    <row r="516" spans="1:6" ht="27" customHeight="1">
      <c r="A516" s="22" t="s">
        <v>485</v>
      </c>
      <c r="B516" s="129" t="s">
        <v>226</v>
      </c>
      <c r="C516" s="25" t="s">
        <v>227</v>
      </c>
      <c r="D516" s="47">
        <v>26</v>
      </c>
      <c r="E516" s="46">
        <f t="shared" si="8"/>
        <v>26</v>
      </c>
      <c r="F516" s="190"/>
    </row>
    <row r="517" spans="1:6" ht="27" customHeight="1">
      <c r="A517" s="22" t="s">
        <v>485</v>
      </c>
      <c r="B517" s="130" t="s">
        <v>228</v>
      </c>
      <c r="C517" s="50" t="s">
        <v>229</v>
      </c>
      <c r="D517" s="47">
        <v>39</v>
      </c>
      <c r="E517" s="46">
        <f t="shared" si="8"/>
        <v>39</v>
      </c>
      <c r="F517" s="190"/>
    </row>
    <row r="518" spans="1:6" ht="27" customHeight="1">
      <c r="A518" s="22" t="s">
        <v>485</v>
      </c>
      <c r="B518" s="130" t="s">
        <v>1827</v>
      </c>
      <c r="C518" s="50" t="s">
        <v>1828</v>
      </c>
      <c r="D518" s="47">
        <v>23</v>
      </c>
      <c r="E518" s="46">
        <f t="shared" si="8"/>
        <v>23</v>
      </c>
      <c r="F518" s="190"/>
    </row>
    <row r="519" spans="1:6" ht="27" customHeight="1">
      <c r="A519" s="22" t="s">
        <v>485</v>
      </c>
      <c r="B519" s="130" t="s">
        <v>230</v>
      </c>
      <c r="C519" s="31" t="s">
        <v>231</v>
      </c>
      <c r="D519" s="47">
        <v>45</v>
      </c>
      <c r="E519" s="46">
        <f t="shared" si="8"/>
        <v>45</v>
      </c>
      <c r="F519" s="190"/>
    </row>
    <row r="520" spans="1:6" ht="27" customHeight="1">
      <c r="A520" s="42" t="s">
        <v>485</v>
      </c>
      <c r="B520" s="130" t="s">
        <v>1829</v>
      </c>
      <c r="C520" s="23" t="s">
        <v>1830</v>
      </c>
      <c r="D520" s="47">
        <v>80</v>
      </c>
      <c r="E520" s="46">
        <f t="shared" si="8"/>
        <v>80</v>
      </c>
      <c r="F520" s="190"/>
    </row>
    <row r="521" spans="1:6" ht="27" customHeight="1">
      <c r="A521" s="42" t="s">
        <v>485</v>
      </c>
      <c r="B521" s="130" t="s">
        <v>232</v>
      </c>
      <c r="C521" s="25" t="s">
        <v>233</v>
      </c>
      <c r="D521" s="47">
        <v>85</v>
      </c>
      <c r="E521" s="46">
        <f t="shared" si="8"/>
        <v>85</v>
      </c>
      <c r="F521" s="190"/>
    </row>
    <row r="522" spans="1:6" ht="27" customHeight="1">
      <c r="A522" s="22" t="s">
        <v>485</v>
      </c>
      <c r="B522" s="126" t="s">
        <v>1198</v>
      </c>
      <c r="C522" s="28" t="s">
        <v>1199</v>
      </c>
      <c r="D522" s="47">
        <v>85</v>
      </c>
      <c r="E522" s="46">
        <f t="shared" si="8"/>
        <v>85</v>
      </c>
      <c r="F522" s="190" t="s">
        <v>1884</v>
      </c>
    </row>
    <row r="523" spans="1:6" ht="27" customHeight="1">
      <c r="A523" s="42" t="s">
        <v>485</v>
      </c>
      <c r="B523" s="127" t="s">
        <v>438</v>
      </c>
      <c r="C523" s="30" t="s">
        <v>439</v>
      </c>
      <c r="D523" s="47">
        <v>85</v>
      </c>
      <c r="E523" s="46">
        <f t="shared" si="8"/>
        <v>85</v>
      </c>
      <c r="F523" s="190"/>
    </row>
    <row r="524" spans="1:6" ht="27" customHeight="1">
      <c r="A524" s="22" t="s">
        <v>485</v>
      </c>
      <c r="B524" s="127" t="s">
        <v>234</v>
      </c>
      <c r="C524" s="25" t="s">
        <v>235</v>
      </c>
      <c r="D524" s="47">
        <v>26</v>
      </c>
      <c r="E524" s="46">
        <f t="shared" si="8"/>
        <v>26</v>
      </c>
      <c r="F524" s="190"/>
    </row>
    <row r="525" spans="1:6" ht="27" customHeight="1">
      <c r="A525" s="22" t="s">
        <v>485</v>
      </c>
      <c r="B525" s="127" t="s">
        <v>236</v>
      </c>
      <c r="C525" s="25" t="s">
        <v>742</v>
      </c>
      <c r="D525" s="47">
        <v>26</v>
      </c>
      <c r="E525" s="46">
        <f t="shared" si="8"/>
        <v>26</v>
      </c>
      <c r="F525" s="190"/>
    </row>
    <row r="526" spans="1:6" ht="27" customHeight="1">
      <c r="A526" s="22" t="s">
        <v>485</v>
      </c>
      <c r="B526" s="128" t="s">
        <v>1831</v>
      </c>
      <c r="C526" s="25" t="s">
        <v>1832</v>
      </c>
      <c r="D526" s="47">
        <v>130</v>
      </c>
      <c r="E526" s="46">
        <f t="shared" si="8"/>
        <v>130</v>
      </c>
      <c r="F526" s="190"/>
    </row>
    <row r="527" spans="1:6" ht="27" customHeight="1">
      <c r="A527" s="22" t="s">
        <v>485</v>
      </c>
      <c r="B527" s="127" t="s">
        <v>498</v>
      </c>
      <c r="C527" s="25" t="s">
        <v>743</v>
      </c>
      <c r="D527" s="47">
        <v>99</v>
      </c>
      <c r="E527" s="46">
        <f t="shared" si="8"/>
        <v>99</v>
      </c>
      <c r="F527" s="190" t="s">
        <v>1885</v>
      </c>
    </row>
    <row r="528" spans="1:6" ht="27" customHeight="1">
      <c r="A528" s="22" t="s">
        <v>485</v>
      </c>
      <c r="B528" s="127" t="s">
        <v>499</v>
      </c>
      <c r="C528" s="33" t="s">
        <v>744</v>
      </c>
      <c r="D528" s="47">
        <v>240</v>
      </c>
      <c r="E528" s="46">
        <f t="shared" si="8"/>
        <v>240</v>
      </c>
      <c r="F528" s="190" t="s">
        <v>1885</v>
      </c>
    </row>
    <row r="529" spans="1:6" ht="27" customHeight="1">
      <c r="A529" s="22" t="s">
        <v>485</v>
      </c>
      <c r="B529" s="126" t="s">
        <v>1200</v>
      </c>
      <c r="C529" s="28" t="s">
        <v>1201</v>
      </c>
      <c r="D529" s="47">
        <v>290</v>
      </c>
      <c r="E529" s="46">
        <f t="shared" si="8"/>
        <v>290</v>
      </c>
      <c r="F529" s="190" t="s">
        <v>1885</v>
      </c>
    </row>
    <row r="530" spans="1:6" ht="27" customHeight="1">
      <c r="A530" s="22" t="s">
        <v>485</v>
      </c>
      <c r="B530" s="127" t="s">
        <v>500</v>
      </c>
      <c r="C530" s="25" t="s">
        <v>745</v>
      </c>
      <c r="D530" s="47">
        <v>130</v>
      </c>
      <c r="E530" s="46">
        <f t="shared" si="8"/>
        <v>130</v>
      </c>
      <c r="F530" s="190" t="s">
        <v>1885</v>
      </c>
    </row>
    <row r="531" spans="1:6" ht="27" customHeight="1">
      <c r="A531" s="22" t="s">
        <v>485</v>
      </c>
      <c r="B531" s="131" t="s">
        <v>237</v>
      </c>
      <c r="C531" s="25" t="s">
        <v>238</v>
      </c>
      <c r="D531" s="47">
        <v>100</v>
      </c>
      <c r="E531" s="46">
        <f t="shared" si="8"/>
        <v>100</v>
      </c>
      <c r="F531" s="190"/>
    </row>
    <row r="532" spans="1:6" ht="27" customHeight="1">
      <c r="A532" s="22" t="s">
        <v>485</v>
      </c>
      <c r="B532" s="127" t="s">
        <v>239</v>
      </c>
      <c r="C532" s="30" t="s">
        <v>240</v>
      </c>
      <c r="D532" s="47">
        <v>105</v>
      </c>
      <c r="E532" s="46">
        <f t="shared" si="8"/>
        <v>105</v>
      </c>
      <c r="F532" s="190"/>
    </row>
    <row r="533" spans="1:6" ht="27" customHeight="1">
      <c r="A533" s="42" t="s">
        <v>485</v>
      </c>
      <c r="B533" s="127" t="s">
        <v>1090</v>
      </c>
      <c r="C533" s="48" t="s">
        <v>1091</v>
      </c>
      <c r="D533" s="47">
        <v>110</v>
      </c>
      <c r="E533" s="46">
        <f t="shared" si="8"/>
        <v>110</v>
      </c>
      <c r="F533" s="190" t="s">
        <v>1890</v>
      </c>
    </row>
    <row r="534" spans="1:6" ht="27" customHeight="1">
      <c r="A534" s="22" t="s">
        <v>485</v>
      </c>
      <c r="B534" s="139" t="s">
        <v>446</v>
      </c>
      <c r="C534" s="25" t="s">
        <v>447</v>
      </c>
      <c r="D534" s="47">
        <v>105</v>
      </c>
      <c r="E534" s="46">
        <f t="shared" si="8"/>
        <v>105</v>
      </c>
      <c r="F534" s="190"/>
    </row>
    <row r="535" spans="1:6" ht="27" customHeight="1">
      <c r="A535" s="22" t="s">
        <v>485</v>
      </c>
      <c r="B535" s="129" t="s">
        <v>834</v>
      </c>
      <c r="C535" s="25" t="s">
        <v>835</v>
      </c>
      <c r="D535" s="47">
        <v>135</v>
      </c>
      <c r="E535" s="46">
        <f t="shared" si="8"/>
        <v>135</v>
      </c>
      <c r="F535" s="190"/>
    </row>
    <row r="536" spans="1:6" ht="27" customHeight="1">
      <c r="A536" s="22" t="s">
        <v>485</v>
      </c>
      <c r="B536" s="131" t="s">
        <v>241</v>
      </c>
      <c r="C536" s="28" t="s">
        <v>242</v>
      </c>
      <c r="D536" s="47">
        <v>26</v>
      </c>
      <c r="E536" s="46">
        <f t="shared" si="8"/>
        <v>26</v>
      </c>
      <c r="F536" s="190"/>
    </row>
    <row r="537" spans="1:6" ht="27" customHeight="1">
      <c r="A537" s="22" t="s">
        <v>485</v>
      </c>
      <c r="B537" s="129" t="s">
        <v>243</v>
      </c>
      <c r="C537" s="25" t="s">
        <v>244</v>
      </c>
      <c r="D537" s="47">
        <v>26</v>
      </c>
      <c r="E537" s="46">
        <f t="shared" si="8"/>
        <v>26</v>
      </c>
      <c r="F537" s="190"/>
    </row>
    <row r="538" spans="1:6" ht="27" customHeight="1">
      <c r="A538" s="52" t="s">
        <v>485</v>
      </c>
      <c r="B538" s="131" t="s">
        <v>811</v>
      </c>
      <c r="C538" s="192" t="s">
        <v>812</v>
      </c>
      <c r="D538" s="47">
        <v>40</v>
      </c>
      <c r="E538" s="46">
        <f t="shared" si="8"/>
        <v>40</v>
      </c>
      <c r="F538" s="190"/>
    </row>
    <row r="539" spans="1:6" ht="27" customHeight="1">
      <c r="A539" s="42" t="s">
        <v>485</v>
      </c>
      <c r="B539" s="126" t="s">
        <v>1128</v>
      </c>
      <c r="C539" s="25" t="s">
        <v>1129</v>
      </c>
      <c r="D539" s="47">
        <v>40</v>
      </c>
      <c r="E539" s="46">
        <f t="shared" si="8"/>
        <v>40</v>
      </c>
      <c r="F539" s="190"/>
    </row>
    <row r="540" spans="1:6" ht="27" customHeight="1">
      <c r="A540" s="22" t="s">
        <v>485</v>
      </c>
      <c r="B540" s="126" t="s">
        <v>245</v>
      </c>
      <c r="C540" s="33" t="s">
        <v>246</v>
      </c>
      <c r="D540" s="47">
        <v>70</v>
      </c>
      <c r="E540" s="46">
        <f t="shared" si="8"/>
        <v>70</v>
      </c>
      <c r="F540" s="190"/>
    </row>
    <row r="541" spans="1:6" ht="27" customHeight="1">
      <c r="A541" s="22" t="s">
        <v>485</v>
      </c>
      <c r="B541" s="126" t="s">
        <v>247</v>
      </c>
      <c r="C541" s="25" t="s">
        <v>248</v>
      </c>
      <c r="D541" s="47">
        <v>85</v>
      </c>
      <c r="E541" s="46">
        <f t="shared" si="8"/>
        <v>85</v>
      </c>
      <c r="F541" s="190"/>
    </row>
    <row r="542" spans="1:6" ht="27" customHeight="1">
      <c r="A542" s="22" t="s">
        <v>485</v>
      </c>
      <c r="B542" s="126" t="s">
        <v>249</v>
      </c>
      <c r="C542" s="31" t="s">
        <v>678</v>
      </c>
      <c r="D542" s="47">
        <v>37</v>
      </c>
      <c r="E542" s="46">
        <f t="shared" si="8"/>
        <v>37</v>
      </c>
      <c r="F542" s="190"/>
    </row>
    <row r="543" spans="1:6" ht="27" customHeight="1">
      <c r="A543" s="22" t="s">
        <v>485</v>
      </c>
      <c r="B543" s="139" t="s">
        <v>250</v>
      </c>
      <c r="C543" s="28" t="s">
        <v>251</v>
      </c>
      <c r="D543" s="47">
        <v>85</v>
      </c>
      <c r="E543" s="46">
        <f t="shared" si="8"/>
        <v>85</v>
      </c>
      <c r="F543" s="190"/>
    </row>
    <row r="544" spans="1:6" ht="27" customHeight="1">
      <c r="A544" s="22" t="s">
        <v>485</v>
      </c>
      <c r="B544" s="126" t="s">
        <v>635</v>
      </c>
      <c r="C544" s="39" t="s">
        <v>636</v>
      </c>
      <c r="D544" s="47">
        <v>85</v>
      </c>
      <c r="E544" s="46">
        <f t="shared" si="8"/>
        <v>85</v>
      </c>
      <c r="F544" s="190"/>
    </row>
    <row r="545" spans="1:6" ht="27" customHeight="1">
      <c r="A545" s="22" t="s">
        <v>485</v>
      </c>
      <c r="B545" s="139" t="s">
        <v>1833</v>
      </c>
      <c r="C545" s="39" t="s">
        <v>1834</v>
      </c>
      <c r="D545" s="47">
        <v>85</v>
      </c>
      <c r="E545" s="46">
        <f t="shared" si="8"/>
        <v>85</v>
      </c>
      <c r="F545" s="190"/>
    </row>
    <row r="546" spans="1:6" ht="27" customHeight="1">
      <c r="A546" s="22" t="s">
        <v>485</v>
      </c>
      <c r="B546" s="139" t="s">
        <v>252</v>
      </c>
      <c r="C546" s="33" t="s">
        <v>253</v>
      </c>
      <c r="D546" s="47">
        <v>85</v>
      </c>
      <c r="E546" s="46">
        <f t="shared" si="8"/>
        <v>85</v>
      </c>
      <c r="F546" s="190"/>
    </row>
    <row r="547" spans="1:6" ht="27" customHeight="1">
      <c r="A547" s="22" t="s">
        <v>485</v>
      </c>
      <c r="B547" s="129" t="s">
        <v>1202</v>
      </c>
      <c r="C547" s="33" t="s">
        <v>1203</v>
      </c>
      <c r="D547" s="47">
        <v>85</v>
      </c>
      <c r="E547" s="46">
        <f t="shared" si="8"/>
        <v>85</v>
      </c>
      <c r="F547" s="190" t="s">
        <v>1884</v>
      </c>
    </row>
    <row r="548" spans="1:6" ht="27" customHeight="1">
      <c r="A548" s="22" t="s">
        <v>485</v>
      </c>
      <c r="B548" s="129" t="s">
        <v>440</v>
      </c>
      <c r="C548" s="23" t="s">
        <v>441</v>
      </c>
      <c r="D548" s="47">
        <v>85</v>
      </c>
      <c r="E548" s="46">
        <f t="shared" si="8"/>
        <v>85</v>
      </c>
      <c r="F548" s="190"/>
    </row>
    <row r="549" spans="1:6" ht="27" customHeight="1">
      <c r="A549" s="42" t="s">
        <v>485</v>
      </c>
      <c r="B549" s="129" t="s">
        <v>442</v>
      </c>
      <c r="C549" s="27" t="s">
        <v>443</v>
      </c>
      <c r="D549" s="47">
        <v>85</v>
      </c>
      <c r="E549" s="46">
        <f t="shared" si="8"/>
        <v>85</v>
      </c>
      <c r="F549" s="190"/>
    </row>
    <row r="550" spans="1:6" ht="27" customHeight="1">
      <c r="A550" s="22" t="s">
        <v>485</v>
      </c>
      <c r="B550" s="127" t="s">
        <v>254</v>
      </c>
      <c r="C550" s="27" t="s">
        <v>255</v>
      </c>
      <c r="D550" s="47">
        <v>26</v>
      </c>
      <c r="E550" s="46">
        <f t="shared" si="8"/>
        <v>26</v>
      </c>
      <c r="F550" s="190"/>
    </row>
    <row r="551" spans="1:6" ht="27" customHeight="1">
      <c r="A551" s="22" t="s">
        <v>485</v>
      </c>
      <c r="B551" s="129" t="s">
        <v>256</v>
      </c>
      <c r="C551" s="25" t="s">
        <v>257</v>
      </c>
      <c r="D551" s="47">
        <v>37</v>
      </c>
      <c r="E551" s="46">
        <f t="shared" si="8"/>
        <v>37</v>
      </c>
      <c r="F551" s="190"/>
    </row>
    <row r="552" spans="1:6" ht="27" customHeight="1">
      <c r="A552" s="22" t="s">
        <v>485</v>
      </c>
      <c r="B552" s="129" t="s">
        <v>1218</v>
      </c>
      <c r="C552" s="25" t="s">
        <v>1219</v>
      </c>
      <c r="D552" s="47">
        <v>175</v>
      </c>
      <c r="E552" s="46">
        <f t="shared" si="8"/>
        <v>175</v>
      </c>
      <c r="F552" s="190"/>
    </row>
    <row r="553" spans="1:6" ht="27" customHeight="1">
      <c r="A553" s="22" t="s">
        <v>485</v>
      </c>
      <c r="B553" s="139" t="s">
        <v>1220</v>
      </c>
      <c r="C553" s="23" t="s">
        <v>1221</v>
      </c>
      <c r="D553" s="47">
        <v>170</v>
      </c>
      <c r="E553" s="46">
        <f t="shared" si="8"/>
        <v>170</v>
      </c>
      <c r="F553" s="190"/>
    </row>
    <row r="554" spans="1:6" ht="27" customHeight="1">
      <c r="A554" s="22" t="s">
        <v>485</v>
      </c>
      <c r="B554" s="139" t="s">
        <v>1222</v>
      </c>
      <c r="C554" s="27" t="s">
        <v>1223</v>
      </c>
      <c r="D554" s="47">
        <v>170</v>
      </c>
      <c r="E554" s="46">
        <f t="shared" si="8"/>
        <v>170</v>
      </c>
      <c r="F554" s="190"/>
    </row>
    <row r="555" spans="1:6" ht="27" customHeight="1">
      <c r="A555" s="42" t="s">
        <v>485</v>
      </c>
      <c r="B555" s="129" t="s">
        <v>263</v>
      </c>
      <c r="C555" s="34" t="s">
        <v>264</v>
      </c>
      <c r="D555" s="47">
        <v>26</v>
      </c>
      <c r="E555" s="46">
        <f t="shared" si="8"/>
        <v>26</v>
      </c>
      <c r="F555" s="190"/>
    </row>
    <row r="556" spans="1:6" ht="27" customHeight="1">
      <c r="A556" s="22" t="s">
        <v>485</v>
      </c>
      <c r="B556" s="129" t="s">
        <v>448</v>
      </c>
      <c r="C556" s="34" t="s">
        <v>449</v>
      </c>
      <c r="D556" s="47">
        <v>26</v>
      </c>
      <c r="E556" s="46">
        <f t="shared" si="8"/>
        <v>26</v>
      </c>
      <c r="F556" s="190"/>
    </row>
    <row r="557" spans="1:6" ht="27" customHeight="1">
      <c r="A557" s="22" t="s">
        <v>485</v>
      </c>
      <c r="B557" s="130" t="s">
        <v>265</v>
      </c>
      <c r="C557" s="43" t="s">
        <v>266</v>
      </c>
      <c r="D557" s="47">
        <v>26</v>
      </c>
      <c r="E557" s="46">
        <f t="shared" si="8"/>
        <v>26</v>
      </c>
      <c r="F557" s="190"/>
    </row>
    <row r="558" spans="1:6" ht="27" customHeight="1">
      <c r="A558" s="22" t="s">
        <v>485</v>
      </c>
      <c r="B558" s="126" t="s">
        <v>746</v>
      </c>
      <c r="C558" s="43" t="s">
        <v>747</v>
      </c>
      <c r="D558" s="47">
        <v>80</v>
      </c>
      <c r="E558" s="46">
        <f t="shared" si="8"/>
        <v>80</v>
      </c>
      <c r="F558" s="190"/>
    </row>
    <row r="559" spans="1:6" ht="27" customHeight="1">
      <c r="A559" s="22" t="s">
        <v>485</v>
      </c>
      <c r="B559" s="140" t="s">
        <v>1092</v>
      </c>
      <c r="C559" s="43" t="s">
        <v>1093</v>
      </c>
      <c r="D559" s="47">
        <v>55</v>
      </c>
      <c r="E559" s="46">
        <f t="shared" si="8"/>
        <v>55</v>
      </c>
      <c r="F559" s="190" t="s">
        <v>1884</v>
      </c>
    </row>
    <row r="560" spans="1:6" ht="27" customHeight="1">
      <c r="A560" s="22" t="s">
        <v>485</v>
      </c>
      <c r="B560" s="127" t="s">
        <v>267</v>
      </c>
      <c r="C560" s="43" t="s">
        <v>1835</v>
      </c>
      <c r="D560" s="47">
        <v>2362</v>
      </c>
      <c r="E560" s="46">
        <f t="shared" si="8"/>
        <v>2362</v>
      </c>
      <c r="F560" s="190"/>
    </row>
    <row r="561" spans="1:6" ht="27" customHeight="1">
      <c r="A561" s="42" t="s">
        <v>485</v>
      </c>
      <c r="B561" s="127" t="s">
        <v>1836</v>
      </c>
      <c r="C561" s="43" t="s">
        <v>1837</v>
      </c>
      <c r="D561" s="47">
        <v>720</v>
      </c>
      <c r="E561" s="46">
        <f t="shared" si="8"/>
        <v>720</v>
      </c>
      <c r="F561" s="190" t="s">
        <v>1885</v>
      </c>
    </row>
    <row r="562" spans="1:6" ht="27" customHeight="1">
      <c r="A562" s="22" t="s">
        <v>485</v>
      </c>
      <c r="B562" s="127" t="s">
        <v>1838</v>
      </c>
      <c r="C562" s="43" t="s">
        <v>1839</v>
      </c>
      <c r="D562" s="47">
        <v>720</v>
      </c>
      <c r="E562" s="46">
        <f t="shared" si="8"/>
        <v>720</v>
      </c>
      <c r="F562" s="190" t="s">
        <v>1885</v>
      </c>
    </row>
    <row r="563" spans="1:6" ht="27" customHeight="1">
      <c r="A563" s="22" t="s">
        <v>485</v>
      </c>
      <c r="B563" s="139" t="s">
        <v>1224</v>
      </c>
      <c r="C563" s="43" t="s">
        <v>1225</v>
      </c>
      <c r="D563" s="47">
        <v>720</v>
      </c>
      <c r="E563" s="46">
        <f t="shared" si="8"/>
        <v>720</v>
      </c>
      <c r="F563" s="190"/>
    </row>
    <row r="564" spans="1:6" ht="27" customHeight="1">
      <c r="A564" s="42" t="s">
        <v>485</v>
      </c>
      <c r="B564" s="129" t="s">
        <v>1840</v>
      </c>
      <c r="C564" s="43" t="s">
        <v>1841</v>
      </c>
      <c r="D564" s="47">
        <v>720</v>
      </c>
      <c r="E564" s="46">
        <f t="shared" si="8"/>
        <v>720</v>
      </c>
      <c r="F564" s="190" t="s">
        <v>1885</v>
      </c>
    </row>
    <row r="565" spans="1:6" ht="27" customHeight="1">
      <c r="A565" s="22" t="s">
        <v>485</v>
      </c>
      <c r="B565" s="129" t="s">
        <v>1842</v>
      </c>
      <c r="C565" s="25" t="s">
        <v>1843</v>
      </c>
      <c r="D565" s="47">
        <v>720</v>
      </c>
      <c r="E565" s="46">
        <f t="shared" si="8"/>
        <v>720</v>
      </c>
      <c r="F565" s="190" t="s">
        <v>1885</v>
      </c>
    </row>
    <row r="566" spans="1:6" ht="27" customHeight="1">
      <c r="A566" s="22" t="s">
        <v>485</v>
      </c>
      <c r="B566" s="129" t="s">
        <v>1844</v>
      </c>
      <c r="C566" s="27" t="s">
        <v>1845</v>
      </c>
      <c r="D566" s="47">
        <v>720</v>
      </c>
      <c r="E566" s="46">
        <f t="shared" si="8"/>
        <v>720</v>
      </c>
      <c r="F566" s="190" t="s">
        <v>1885</v>
      </c>
    </row>
    <row r="567" spans="1:6" ht="27" customHeight="1">
      <c r="A567" s="22" t="s">
        <v>485</v>
      </c>
      <c r="B567" s="130" t="s">
        <v>1226</v>
      </c>
      <c r="C567" s="35" t="s">
        <v>1227</v>
      </c>
      <c r="D567" s="47">
        <v>720</v>
      </c>
      <c r="E567" s="46">
        <f t="shared" si="8"/>
        <v>720</v>
      </c>
      <c r="F567" s="190"/>
    </row>
    <row r="568" spans="1:6" ht="27" customHeight="1">
      <c r="A568" s="22" t="s">
        <v>485</v>
      </c>
      <c r="B568" s="126" t="s">
        <v>1846</v>
      </c>
      <c r="C568" s="27" t="s">
        <v>1847</v>
      </c>
      <c r="D568" s="47">
        <v>720</v>
      </c>
      <c r="E568" s="46">
        <f t="shared" si="8"/>
        <v>720</v>
      </c>
      <c r="F568" s="190" t="s">
        <v>1885</v>
      </c>
    </row>
    <row r="569" spans="1:6" ht="27" customHeight="1">
      <c r="A569" s="22" t="s">
        <v>485</v>
      </c>
      <c r="B569" s="131" t="s">
        <v>1228</v>
      </c>
      <c r="C569" s="50" t="s">
        <v>1229</v>
      </c>
      <c r="D569" s="47">
        <v>720</v>
      </c>
      <c r="E569" s="46">
        <f t="shared" si="8"/>
        <v>720</v>
      </c>
      <c r="F569" s="190"/>
    </row>
    <row r="570" spans="1:6" ht="27" customHeight="1">
      <c r="A570" s="22" t="s">
        <v>485</v>
      </c>
      <c r="B570" s="129" t="s">
        <v>1230</v>
      </c>
      <c r="C570" s="25" t="s">
        <v>1231</v>
      </c>
      <c r="D570" s="47">
        <v>720</v>
      </c>
      <c r="E570" s="46">
        <f t="shared" si="8"/>
        <v>720</v>
      </c>
      <c r="F570" s="190"/>
    </row>
    <row r="571" spans="1:6" ht="27" customHeight="1">
      <c r="A571" s="22" t="s">
        <v>485</v>
      </c>
      <c r="B571" s="130" t="s">
        <v>1232</v>
      </c>
      <c r="C571" s="23" t="s">
        <v>1233</v>
      </c>
      <c r="D571" s="47">
        <v>755</v>
      </c>
      <c r="E571" s="46">
        <f t="shared" si="8"/>
        <v>755</v>
      </c>
      <c r="F571" s="190"/>
    </row>
    <row r="572" spans="1:6" ht="27" customHeight="1">
      <c r="A572" s="22" t="s">
        <v>485</v>
      </c>
      <c r="B572" s="126" t="s">
        <v>1234</v>
      </c>
      <c r="C572" s="31" t="s">
        <v>1235</v>
      </c>
      <c r="D572" s="47">
        <v>720</v>
      </c>
      <c r="E572" s="46">
        <f t="shared" si="8"/>
        <v>720</v>
      </c>
      <c r="F572" s="190" t="s">
        <v>1885</v>
      </c>
    </row>
    <row r="573" spans="1:6" ht="27" customHeight="1">
      <c r="A573" s="22" t="s">
        <v>485</v>
      </c>
      <c r="B573" s="130" t="s">
        <v>268</v>
      </c>
      <c r="C573" s="27" t="s">
        <v>269</v>
      </c>
      <c r="D573" s="47">
        <v>265</v>
      </c>
      <c r="E573" s="46">
        <f t="shared" si="8"/>
        <v>265</v>
      </c>
      <c r="F573" s="190"/>
    </row>
    <row r="574" spans="1:6" ht="27" customHeight="1">
      <c r="A574" s="22" t="s">
        <v>485</v>
      </c>
      <c r="B574" s="130" t="s">
        <v>1848</v>
      </c>
      <c r="C574" s="25" t="s">
        <v>1849</v>
      </c>
      <c r="D574" s="47">
        <v>165</v>
      </c>
      <c r="E574" s="46">
        <f t="shared" si="8"/>
        <v>165</v>
      </c>
      <c r="F574" s="190" t="s">
        <v>1884</v>
      </c>
    </row>
    <row r="575" spans="1:6" ht="27" customHeight="1">
      <c r="A575" s="22" t="s">
        <v>485</v>
      </c>
      <c r="B575" s="130" t="s">
        <v>1850</v>
      </c>
      <c r="C575" s="48" t="s">
        <v>1851</v>
      </c>
      <c r="D575" s="47">
        <v>199</v>
      </c>
      <c r="E575" s="46">
        <f t="shared" si="8"/>
        <v>199</v>
      </c>
      <c r="F575" s="190" t="s">
        <v>1884</v>
      </c>
    </row>
    <row r="576" spans="1:6" ht="27" customHeight="1">
      <c r="A576" s="42" t="s">
        <v>485</v>
      </c>
      <c r="B576" s="130" t="s">
        <v>1852</v>
      </c>
      <c r="C576" s="28" t="s">
        <v>1853</v>
      </c>
      <c r="D576" s="47">
        <v>250</v>
      </c>
      <c r="E576" s="46">
        <f t="shared" si="8"/>
        <v>250</v>
      </c>
      <c r="F576" s="190" t="s">
        <v>1884</v>
      </c>
    </row>
    <row r="577" spans="1:6" ht="27" customHeight="1">
      <c r="A577" s="22" t="s">
        <v>485</v>
      </c>
      <c r="B577" s="126" t="s">
        <v>1094</v>
      </c>
      <c r="C577" s="23" t="s">
        <v>1095</v>
      </c>
      <c r="D577" s="47">
        <v>80</v>
      </c>
      <c r="E577" s="46">
        <f t="shared" si="8"/>
        <v>80</v>
      </c>
      <c r="F577" s="190"/>
    </row>
    <row r="578" spans="1:6" ht="27" customHeight="1">
      <c r="A578" s="22" t="s">
        <v>485</v>
      </c>
      <c r="B578" s="126" t="s">
        <v>1096</v>
      </c>
      <c r="C578" s="27" t="s">
        <v>1097</v>
      </c>
      <c r="D578" s="47">
        <v>100</v>
      </c>
      <c r="E578" s="46">
        <f t="shared" si="8"/>
        <v>100</v>
      </c>
      <c r="F578" s="190"/>
    </row>
    <row r="579" spans="1:6" ht="27" customHeight="1">
      <c r="A579" s="22" t="s">
        <v>485</v>
      </c>
      <c r="B579" s="134" t="s">
        <v>1098</v>
      </c>
      <c r="C579" s="27" t="s">
        <v>1099</v>
      </c>
      <c r="D579" s="47">
        <v>120</v>
      </c>
      <c r="E579" s="46">
        <f t="shared" ref="E579:E641" si="9">D579*(1-$E$5)</f>
        <v>120</v>
      </c>
      <c r="F579" s="190"/>
    </row>
    <row r="580" spans="1:6" ht="27" customHeight="1">
      <c r="A580" s="42" t="s">
        <v>485</v>
      </c>
      <c r="B580" s="134" t="s">
        <v>1854</v>
      </c>
      <c r="C580" s="25" t="s">
        <v>1855</v>
      </c>
      <c r="D580" s="47">
        <v>200</v>
      </c>
      <c r="E580" s="46">
        <f t="shared" si="9"/>
        <v>200</v>
      </c>
      <c r="F580" s="190"/>
    </row>
    <row r="581" spans="1:6" ht="27" customHeight="1">
      <c r="A581" s="42" t="s">
        <v>485</v>
      </c>
      <c r="B581" s="134" t="s">
        <v>1100</v>
      </c>
      <c r="C581" s="25" t="s">
        <v>1101</v>
      </c>
      <c r="D581" s="47">
        <v>80</v>
      </c>
      <c r="E581" s="46">
        <f t="shared" si="9"/>
        <v>80</v>
      </c>
      <c r="F581" s="190"/>
    </row>
    <row r="582" spans="1:6" ht="27" customHeight="1">
      <c r="A582" s="42" t="s">
        <v>485</v>
      </c>
      <c r="B582" s="141" t="s">
        <v>1102</v>
      </c>
      <c r="C582" s="25" t="s">
        <v>1103</v>
      </c>
      <c r="D582" s="47">
        <v>100</v>
      </c>
      <c r="E582" s="46">
        <f t="shared" si="9"/>
        <v>100</v>
      </c>
      <c r="F582" s="190"/>
    </row>
    <row r="583" spans="1:6" ht="27" customHeight="1">
      <c r="A583" s="42" t="s">
        <v>485</v>
      </c>
      <c r="B583" s="141" t="s">
        <v>1104</v>
      </c>
      <c r="C583" s="27" t="s">
        <v>1105</v>
      </c>
      <c r="D583" s="47">
        <v>120</v>
      </c>
      <c r="E583" s="46">
        <f t="shared" si="9"/>
        <v>120</v>
      </c>
      <c r="F583" s="190"/>
    </row>
    <row r="584" spans="1:6" ht="27" customHeight="1">
      <c r="A584" s="22" t="s">
        <v>485</v>
      </c>
      <c r="B584" s="141" t="s">
        <v>1236</v>
      </c>
      <c r="C584" s="23" t="s">
        <v>1237</v>
      </c>
      <c r="D584" s="47">
        <v>235</v>
      </c>
      <c r="E584" s="46">
        <f t="shared" si="9"/>
        <v>235</v>
      </c>
      <c r="F584" s="190"/>
    </row>
    <row r="585" spans="1:6" ht="27" customHeight="1">
      <c r="A585" s="22" t="s">
        <v>485</v>
      </c>
      <c r="B585" s="135" t="s">
        <v>664</v>
      </c>
      <c r="C585" s="25" t="s">
        <v>748</v>
      </c>
      <c r="D585" s="47">
        <v>105</v>
      </c>
      <c r="E585" s="46">
        <f t="shared" si="9"/>
        <v>105</v>
      </c>
      <c r="F585" s="190"/>
    </row>
    <row r="586" spans="1:6" ht="27" customHeight="1">
      <c r="A586" s="42" t="s">
        <v>485</v>
      </c>
      <c r="B586" s="135" t="s">
        <v>844</v>
      </c>
      <c r="C586" s="23" t="s">
        <v>845</v>
      </c>
      <c r="D586" s="47">
        <v>70</v>
      </c>
      <c r="E586" s="46">
        <f t="shared" si="9"/>
        <v>70</v>
      </c>
      <c r="F586" s="190"/>
    </row>
    <row r="587" spans="1:6" ht="27" customHeight="1">
      <c r="A587" s="42" t="s">
        <v>485</v>
      </c>
      <c r="B587" s="135" t="s">
        <v>846</v>
      </c>
      <c r="C587" s="27" t="s">
        <v>847</v>
      </c>
      <c r="D587" s="47">
        <v>70</v>
      </c>
      <c r="E587" s="46">
        <f t="shared" si="9"/>
        <v>70</v>
      </c>
      <c r="F587" s="190"/>
    </row>
    <row r="588" spans="1:6" ht="27" customHeight="1">
      <c r="A588" s="42" t="s">
        <v>485</v>
      </c>
      <c r="B588" s="142" t="s">
        <v>1106</v>
      </c>
      <c r="C588" s="25" t="s">
        <v>1107</v>
      </c>
      <c r="D588" s="47">
        <v>50</v>
      </c>
      <c r="E588" s="46">
        <f t="shared" si="9"/>
        <v>50</v>
      </c>
      <c r="F588" s="190" t="s">
        <v>1890</v>
      </c>
    </row>
    <row r="589" spans="1:6" ht="27" customHeight="1">
      <c r="A589" s="22" t="s">
        <v>485</v>
      </c>
      <c r="B589" s="134" t="s">
        <v>1856</v>
      </c>
      <c r="C589" s="49" t="s">
        <v>1857</v>
      </c>
      <c r="D589" s="47">
        <v>45</v>
      </c>
      <c r="E589" s="46">
        <f t="shared" si="9"/>
        <v>45</v>
      </c>
      <c r="F589" s="190"/>
    </row>
    <row r="590" spans="1:6" ht="27" customHeight="1">
      <c r="A590" s="42" t="s">
        <v>485</v>
      </c>
      <c r="B590" s="134" t="s">
        <v>1610</v>
      </c>
      <c r="C590" s="26" t="s">
        <v>1858</v>
      </c>
      <c r="D590" s="47">
        <v>73</v>
      </c>
      <c r="E590" s="46">
        <f t="shared" si="9"/>
        <v>73</v>
      </c>
      <c r="F590" s="190" t="s">
        <v>1884</v>
      </c>
    </row>
    <row r="591" spans="1:6" ht="27" customHeight="1">
      <c r="A591" s="22" t="s">
        <v>485</v>
      </c>
      <c r="B591" s="134" t="s">
        <v>1108</v>
      </c>
      <c r="C591" s="33" t="s">
        <v>1859</v>
      </c>
      <c r="D591" s="47">
        <v>105</v>
      </c>
      <c r="E591" s="46">
        <f t="shared" si="9"/>
        <v>105</v>
      </c>
      <c r="F591" s="190" t="s">
        <v>1890</v>
      </c>
    </row>
    <row r="592" spans="1:6" ht="27" customHeight="1">
      <c r="A592" s="22" t="s">
        <v>485</v>
      </c>
      <c r="B592" s="134" t="s">
        <v>270</v>
      </c>
      <c r="C592" s="23" t="s">
        <v>271</v>
      </c>
      <c r="D592" s="47">
        <v>60</v>
      </c>
      <c r="E592" s="46">
        <f t="shared" si="9"/>
        <v>60</v>
      </c>
      <c r="F592" s="190"/>
    </row>
    <row r="593" spans="1:6" ht="27" customHeight="1">
      <c r="A593" s="22" t="s">
        <v>481</v>
      </c>
      <c r="B593" s="134" t="s">
        <v>272</v>
      </c>
      <c r="C593" s="24" t="s">
        <v>273</v>
      </c>
      <c r="D593" s="47">
        <v>1250</v>
      </c>
      <c r="E593" s="46">
        <f t="shared" si="9"/>
        <v>1250</v>
      </c>
      <c r="F593" s="190"/>
    </row>
    <row r="594" spans="1:6" ht="27" customHeight="1">
      <c r="A594" s="22" t="s">
        <v>586</v>
      </c>
      <c r="B594" s="138" t="s">
        <v>840</v>
      </c>
      <c r="C594" s="50" t="s">
        <v>841</v>
      </c>
      <c r="D594" s="47">
        <v>660</v>
      </c>
      <c r="E594" s="46">
        <f t="shared" si="9"/>
        <v>660</v>
      </c>
      <c r="F594" s="190"/>
    </row>
    <row r="595" spans="1:6" ht="27" customHeight="1">
      <c r="A595" s="22" t="s">
        <v>586</v>
      </c>
      <c r="B595" s="143" t="s">
        <v>1860</v>
      </c>
      <c r="C595" s="34" t="s">
        <v>1861</v>
      </c>
      <c r="D595" s="47">
        <v>815</v>
      </c>
      <c r="E595" s="46">
        <f t="shared" si="9"/>
        <v>815</v>
      </c>
      <c r="F595" s="190"/>
    </row>
    <row r="596" spans="1:6" ht="27" customHeight="1">
      <c r="A596" s="22" t="s">
        <v>586</v>
      </c>
      <c r="B596" s="127" t="s">
        <v>1862</v>
      </c>
      <c r="C596" s="25" t="s">
        <v>1863</v>
      </c>
      <c r="D596" s="47">
        <v>815</v>
      </c>
      <c r="E596" s="46">
        <f t="shared" si="9"/>
        <v>815</v>
      </c>
      <c r="F596" s="190"/>
    </row>
    <row r="597" spans="1:6" ht="27" customHeight="1">
      <c r="A597" s="22" t="s">
        <v>586</v>
      </c>
      <c r="B597" s="138" t="s">
        <v>576</v>
      </c>
      <c r="C597" s="25" t="s">
        <v>688</v>
      </c>
      <c r="D597" s="47">
        <v>815</v>
      </c>
      <c r="E597" s="46">
        <f t="shared" si="9"/>
        <v>815</v>
      </c>
      <c r="F597" s="190"/>
    </row>
    <row r="598" spans="1:6" ht="27" customHeight="1">
      <c r="A598" s="22" t="s">
        <v>586</v>
      </c>
      <c r="B598" s="138" t="s">
        <v>577</v>
      </c>
      <c r="C598" s="25" t="s">
        <v>689</v>
      </c>
      <c r="D598" s="47">
        <v>815</v>
      </c>
      <c r="E598" s="46">
        <f t="shared" si="9"/>
        <v>815</v>
      </c>
      <c r="F598" s="190"/>
    </row>
    <row r="599" spans="1:6" ht="27" customHeight="1">
      <c r="A599" s="22" t="s">
        <v>586</v>
      </c>
      <c r="B599" s="138" t="s">
        <v>578</v>
      </c>
      <c r="C599" s="25" t="s">
        <v>587</v>
      </c>
      <c r="D599" s="47">
        <v>705</v>
      </c>
      <c r="E599" s="46">
        <f t="shared" si="9"/>
        <v>705</v>
      </c>
      <c r="F599" s="190"/>
    </row>
    <row r="600" spans="1:6" ht="27" customHeight="1">
      <c r="A600" s="22" t="s">
        <v>586</v>
      </c>
      <c r="B600" s="138" t="s">
        <v>579</v>
      </c>
      <c r="C600" s="48" t="s">
        <v>588</v>
      </c>
      <c r="D600" s="47">
        <v>1071</v>
      </c>
      <c r="E600" s="46">
        <f t="shared" si="9"/>
        <v>1071</v>
      </c>
      <c r="F600" s="190"/>
    </row>
    <row r="601" spans="1:6" ht="27" customHeight="1">
      <c r="A601" s="22" t="s">
        <v>586</v>
      </c>
      <c r="B601" s="138" t="s">
        <v>580</v>
      </c>
      <c r="C601" s="24" t="s">
        <v>589</v>
      </c>
      <c r="D601" s="47">
        <v>1071</v>
      </c>
      <c r="E601" s="46">
        <f t="shared" si="9"/>
        <v>1071</v>
      </c>
      <c r="F601" s="190"/>
    </row>
    <row r="602" spans="1:6" ht="27" customHeight="1">
      <c r="A602" s="42" t="s">
        <v>586</v>
      </c>
      <c r="B602" s="138" t="s">
        <v>842</v>
      </c>
      <c r="C602" s="48" t="s">
        <v>843</v>
      </c>
      <c r="D602" s="47">
        <v>1855</v>
      </c>
      <c r="E602" s="46">
        <f t="shared" si="9"/>
        <v>1855</v>
      </c>
      <c r="F602" s="190"/>
    </row>
    <row r="603" spans="1:6" ht="27" customHeight="1">
      <c r="A603" s="22" t="s">
        <v>586</v>
      </c>
      <c r="B603" s="138" t="s">
        <v>581</v>
      </c>
      <c r="C603" s="25" t="s">
        <v>590</v>
      </c>
      <c r="D603" s="47">
        <v>980</v>
      </c>
      <c r="E603" s="46">
        <f t="shared" si="9"/>
        <v>980</v>
      </c>
      <c r="F603" s="190"/>
    </row>
    <row r="604" spans="1:6" ht="27" customHeight="1">
      <c r="A604" s="22" t="s">
        <v>586</v>
      </c>
      <c r="B604" s="138" t="s">
        <v>582</v>
      </c>
      <c r="C604" s="50" t="s">
        <v>591</v>
      </c>
      <c r="D604" s="47">
        <v>980</v>
      </c>
      <c r="E604" s="46">
        <f t="shared" si="9"/>
        <v>980</v>
      </c>
      <c r="F604" s="190"/>
    </row>
    <row r="605" spans="1:6" ht="27" customHeight="1">
      <c r="A605" s="22" t="s">
        <v>586</v>
      </c>
      <c r="B605" s="138" t="s">
        <v>583</v>
      </c>
      <c r="C605" s="33" t="s">
        <v>592</v>
      </c>
      <c r="D605" s="47">
        <v>5660</v>
      </c>
      <c r="E605" s="46">
        <f t="shared" si="9"/>
        <v>5660</v>
      </c>
      <c r="F605" s="190"/>
    </row>
    <row r="606" spans="1:6" ht="27" customHeight="1">
      <c r="A606" s="22" t="s">
        <v>586</v>
      </c>
      <c r="B606" s="138" t="s">
        <v>584</v>
      </c>
      <c r="C606" s="50" t="s">
        <v>593</v>
      </c>
      <c r="D606" s="47">
        <v>1205</v>
      </c>
      <c r="E606" s="46">
        <f t="shared" si="9"/>
        <v>1205</v>
      </c>
      <c r="F606" s="190"/>
    </row>
    <row r="607" spans="1:6" ht="27" customHeight="1">
      <c r="A607" s="22" t="s">
        <v>586</v>
      </c>
      <c r="B607" s="143" t="s">
        <v>585</v>
      </c>
      <c r="C607" s="25" t="s">
        <v>594</v>
      </c>
      <c r="D607" s="47">
        <v>1205</v>
      </c>
      <c r="E607" s="46">
        <f t="shared" si="9"/>
        <v>1205</v>
      </c>
      <c r="F607" s="190"/>
    </row>
    <row r="608" spans="1:6" ht="27" customHeight="1">
      <c r="A608" s="22" t="s">
        <v>586</v>
      </c>
      <c r="B608" s="143" t="s">
        <v>1204</v>
      </c>
      <c r="C608" s="25" t="s">
        <v>1205</v>
      </c>
      <c r="D608" s="47">
        <v>1000</v>
      </c>
      <c r="E608" s="46">
        <f t="shared" si="9"/>
        <v>1000</v>
      </c>
      <c r="F608" s="190"/>
    </row>
    <row r="609" spans="1:6" ht="27" customHeight="1">
      <c r="A609" s="22" t="s">
        <v>478</v>
      </c>
      <c r="B609" s="138" t="s">
        <v>1611</v>
      </c>
      <c r="C609" s="38" t="s">
        <v>1612</v>
      </c>
      <c r="D609" s="47">
        <v>85</v>
      </c>
      <c r="E609" s="46">
        <f t="shared" si="9"/>
        <v>85</v>
      </c>
      <c r="F609" s="190"/>
    </row>
    <row r="610" spans="1:6" ht="27" customHeight="1">
      <c r="A610" s="22" t="s">
        <v>478</v>
      </c>
      <c r="B610" s="138" t="s">
        <v>1613</v>
      </c>
      <c r="C610" s="23" t="s">
        <v>1614</v>
      </c>
      <c r="D610" s="47">
        <v>85</v>
      </c>
      <c r="E610" s="46">
        <f t="shared" si="9"/>
        <v>85</v>
      </c>
      <c r="F610" s="190"/>
    </row>
    <row r="611" spans="1:6" ht="27" customHeight="1">
      <c r="A611" s="22" t="s">
        <v>478</v>
      </c>
      <c r="B611" s="126" t="s">
        <v>1864</v>
      </c>
      <c r="C611" s="24" t="s">
        <v>1865</v>
      </c>
      <c r="D611" s="47">
        <v>85</v>
      </c>
      <c r="E611" s="46">
        <f t="shared" si="9"/>
        <v>85</v>
      </c>
      <c r="F611" s="190"/>
    </row>
    <row r="612" spans="1:6" ht="27" customHeight="1">
      <c r="A612" s="22" t="s">
        <v>478</v>
      </c>
      <c r="B612" s="126" t="s">
        <v>1615</v>
      </c>
      <c r="C612" s="25" t="s">
        <v>1616</v>
      </c>
      <c r="D612" s="47">
        <v>390</v>
      </c>
      <c r="E612" s="46">
        <f t="shared" si="9"/>
        <v>390</v>
      </c>
      <c r="F612" s="190"/>
    </row>
    <row r="613" spans="1:6" ht="27" customHeight="1">
      <c r="A613" s="22" t="s">
        <v>478</v>
      </c>
      <c r="B613" s="140" t="s">
        <v>1248</v>
      </c>
      <c r="C613" s="27" t="s">
        <v>1249</v>
      </c>
      <c r="D613" s="47">
        <v>270</v>
      </c>
      <c r="E613" s="46">
        <f t="shared" si="9"/>
        <v>270</v>
      </c>
      <c r="F613" s="190"/>
    </row>
    <row r="614" spans="1:6" ht="27" customHeight="1">
      <c r="A614" s="22" t="s">
        <v>478</v>
      </c>
      <c r="B614" s="140" t="s">
        <v>1617</v>
      </c>
      <c r="C614" s="43" t="s">
        <v>1618</v>
      </c>
      <c r="D614" s="47">
        <v>960</v>
      </c>
      <c r="E614" s="46">
        <f t="shared" si="9"/>
        <v>960</v>
      </c>
      <c r="F614" s="190"/>
    </row>
    <row r="615" spans="1:6" ht="27" customHeight="1">
      <c r="A615" s="22" t="s">
        <v>478</v>
      </c>
      <c r="B615" s="140" t="s">
        <v>1623</v>
      </c>
      <c r="C615" s="25" t="s">
        <v>1624</v>
      </c>
      <c r="D615" s="47">
        <v>335</v>
      </c>
      <c r="E615" s="46">
        <f t="shared" si="9"/>
        <v>335</v>
      </c>
      <c r="F615" s="190"/>
    </row>
    <row r="616" spans="1:6" ht="27" customHeight="1">
      <c r="A616" s="42" t="s">
        <v>478</v>
      </c>
      <c r="B616" s="126" t="s">
        <v>1625</v>
      </c>
      <c r="C616" s="38" t="s">
        <v>1626</v>
      </c>
      <c r="D616" s="47">
        <v>335</v>
      </c>
      <c r="E616" s="46">
        <f t="shared" si="9"/>
        <v>335</v>
      </c>
      <c r="F616" s="190" t="s">
        <v>1640</v>
      </c>
    </row>
    <row r="617" spans="1:6" ht="27" customHeight="1">
      <c r="A617" s="22" t="s">
        <v>478</v>
      </c>
      <c r="B617" s="140" t="s">
        <v>1627</v>
      </c>
      <c r="C617" s="43" t="s">
        <v>1628</v>
      </c>
      <c r="D617" s="47">
        <v>670</v>
      </c>
      <c r="E617" s="46">
        <f t="shared" si="9"/>
        <v>670</v>
      </c>
      <c r="F617" s="190" t="s">
        <v>1640</v>
      </c>
    </row>
    <row r="618" spans="1:6" ht="27" customHeight="1">
      <c r="A618" s="22" t="s">
        <v>478</v>
      </c>
      <c r="B618" s="140" t="s">
        <v>1250</v>
      </c>
      <c r="C618" s="48" t="s">
        <v>1251</v>
      </c>
      <c r="D618" s="47">
        <v>270</v>
      </c>
      <c r="E618" s="46">
        <f t="shared" si="9"/>
        <v>270</v>
      </c>
      <c r="F618" s="190" t="s">
        <v>1640</v>
      </c>
    </row>
    <row r="619" spans="1:6" ht="27" customHeight="1">
      <c r="A619" s="22" t="s">
        <v>478</v>
      </c>
      <c r="B619" s="140" t="s">
        <v>1619</v>
      </c>
      <c r="C619" s="23" t="s">
        <v>1620</v>
      </c>
      <c r="D619" s="47">
        <v>340</v>
      </c>
      <c r="E619" s="46">
        <f t="shared" si="9"/>
        <v>340</v>
      </c>
      <c r="F619" s="190"/>
    </row>
    <row r="620" spans="1:6" ht="27" customHeight="1">
      <c r="A620" s="22" t="s">
        <v>478</v>
      </c>
      <c r="B620" s="126" t="s">
        <v>1621</v>
      </c>
      <c r="C620" s="48" t="s">
        <v>1622</v>
      </c>
      <c r="D620" s="47">
        <v>340</v>
      </c>
      <c r="E620" s="46">
        <f t="shared" si="9"/>
        <v>340</v>
      </c>
      <c r="F620" s="190"/>
    </row>
    <row r="621" spans="1:6" ht="27" customHeight="1">
      <c r="A621" s="22" t="s">
        <v>478</v>
      </c>
      <c r="B621" s="126" t="s">
        <v>1252</v>
      </c>
      <c r="C621" s="23" t="s">
        <v>1253</v>
      </c>
      <c r="D621" s="47">
        <v>270</v>
      </c>
      <c r="E621" s="46">
        <f t="shared" si="9"/>
        <v>270</v>
      </c>
      <c r="F621" s="190"/>
    </row>
    <row r="622" spans="1:6" ht="27" customHeight="1">
      <c r="A622" s="22" t="s">
        <v>478</v>
      </c>
      <c r="B622" s="126" t="s">
        <v>1254</v>
      </c>
      <c r="C622" s="23" t="s">
        <v>1255</v>
      </c>
      <c r="D622" s="47">
        <v>270</v>
      </c>
      <c r="E622" s="46">
        <f t="shared" si="9"/>
        <v>270</v>
      </c>
      <c r="F622" s="190"/>
    </row>
    <row r="623" spans="1:6" ht="27" customHeight="1">
      <c r="A623" s="22" t="s">
        <v>478</v>
      </c>
      <c r="B623" s="140" t="s">
        <v>213</v>
      </c>
      <c r="C623" s="48" t="s">
        <v>214</v>
      </c>
      <c r="D623" s="47">
        <v>199</v>
      </c>
      <c r="E623" s="46">
        <f t="shared" si="9"/>
        <v>199</v>
      </c>
      <c r="F623" s="190"/>
    </row>
    <row r="624" spans="1:6" ht="27" customHeight="1">
      <c r="A624" s="22" t="s">
        <v>478</v>
      </c>
      <c r="B624" s="140" t="s">
        <v>215</v>
      </c>
      <c r="C624" s="25" t="s">
        <v>216</v>
      </c>
      <c r="D624" s="47">
        <v>249</v>
      </c>
      <c r="E624" s="46">
        <f t="shared" si="9"/>
        <v>249</v>
      </c>
      <c r="F624" s="190"/>
    </row>
    <row r="625" spans="1:6" ht="27" customHeight="1">
      <c r="A625" s="22" t="s">
        <v>478</v>
      </c>
      <c r="B625" s="140" t="s">
        <v>1866</v>
      </c>
      <c r="C625" s="50" t="s">
        <v>1867</v>
      </c>
      <c r="D625" s="47">
        <v>315</v>
      </c>
      <c r="E625" s="46">
        <f t="shared" si="9"/>
        <v>315</v>
      </c>
      <c r="F625" s="190"/>
    </row>
    <row r="626" spans="1:6" ht="27" customHeight="1">
      <c r="A626" s="22" t="s">
        <v>478</v>
      </c>
      <c r="B626" s="126" t="s">
        <v>217</v>
      </c>
      <c r="C626" s="43" t="s">
        <v>572</v>
      </c>
      <c r="D626" s="47">
        <v>325</v>
      </c>
      <c r="E626" s="46">
        <f t="shared" si="9"/>
        <v>325</v>
      </c>
      <c r="F626" s="190"/>
    </row>
    <row r="627" spans="1:6" ht="27" customHeight="1">
      <c r="A627" s="22" t="s">
        <v>478</v>
      </c>
      <c r="B627" s="126" t="s">
        <v>218</v>
      </c>
      <c r="C627" s="43" t="s">
        <v>570</v>
      </c>
      <c r="D627" s="47">
        <v>225</v>
      </c>
      <c r="E627" s="46">
        <f t="shared" si="9"/>
        <v>225</v>
      </c>
      <c r="F627" s="190"/>
    </row>
    <row r="628" spans="1:6" ht="27" customHeight="1">
      <c r="A628" s="22" t="s">
        <v>478</v>
      </c>
      <c r="B628" s="126" t="s">
        <v>219</v>
      </c>
      <c r="C628" s="48" t="s">
        <v>571</v>
      </c>
      <c r="D628" s="47">
        <v>225</v>
      </c>
      <c r="E628" s="46">
        <f t="shared" si="9"/>
        <v>225</v>
      </c>
      <c r="F628" s="190"/>
    </row>
    <row r="629" spans="1:6" ht="27" customHeight="1">
      <c r="A629" s="22" t="s">
        <v>478</v>
      </c>
      <c r="B629" s="126" t="s">
        <v>560</v>
      </c>
      <c r="C629" s="27" t="s">
        <v>611</v>
      </c>
      <c r="D629" s="47">
        <v>285</v>
      </c>
      <c r="E629" s="46">
        <f t="shared" si="9"/>
        <v>285</v>
      </c>
      <c r="F629" s="190"/>
    </row>
    <row r="630" spans="1:6" ht="27" customHeight="1">
      <c r="A630" s="22" t="s">
        <v>478</v>
      </c>
      <c r="B630" s="126" t="s">
        <v>561</v>
      </c>
      <c r="C630" s="43" t="s">
        <v>612</v>
      </c>
      <c r="D630" s="47">
        <v>285</v>
      </c>
      <c r="E630" s="46">
        <f t="shared" si="9"/>
        <v>285</v>
      </c>
      <c r="F630" s="190"/>
    </row>
    <row r="631" spans="1:6" ht="27" customHeight="1">
      <c r="A631" s="22" t="s">
        <v>478</v>
      </c>
      <c r="B631" s="143" t="s">
        <v>402</v>
      </c>
      <c r="C631" s="43" t="s">
        <v>573</v>
      </c>
      <c r="D631" s="47">
        <v>805</v>
      </c>
      <c r="E631" s="46">
        <f t="shared" si="9"/>
        <v>805</v>
      </c>
      <c r="F631" s="190"/>
    </row>
    <row r="632" spans="1:6" ht="27" customHeight="1">
      <c r="A632" s="22" t="s">
        <v>478</v>
      </c>
      <c r="B632" s="131" t="s">
        <v>220</v>
      </c>
      <c r="C632" s="25" t="s">
        <v>568</v>
      </c>
      <c r="D632" s="47">
        <v>225</v>
      </c>
      <c r="E632" s="46">
        <f t="shared" si="9"/>
        <v>225</v>
      </c>
      <c r="F632" s="190"/>
    </row>
    <row r="633" spans="1:6" ht="27" customHeight="1">
      <c r="A633" s="22" t="s">
        <v>478</v>
      </c>
      <c r="B633" s="126" t="s">
        <v>403</v>
      </c>
      <c r="C633" s="23" t="s">
        <v>574</v>
      </c>
      <c r="D633" s="47">
        <v>280</v>
      </c>
      <c r="E633" s="46">
        <f t="shared" si="9"/>
        <v>280</v>
      </c>
      <c r="F633" s="190"/>
    </row>
    <row r="634" spans="1:6" ht="27" customHeight="1">
      <c r="A634" s="22" t="s">
        <v>478</v>
      </c>
      <c r="B634" s="126" t="s">
        <v>404</v>
      </c>
      <c r="C634" s="33" t="s">
        <v>575</v>
      </c>
      <c r="D634" s="47">
        <v>280</v>
      </c>
      <c r="E634" s="46">
        <f t="shared" si="9"/>
        <v>280</v>
      </c>
      <c r="F634" s="190"/>
    </row>
    <row r="635" spans="1:6" ht="27" customHeight="1">
      <c r="A635" s="42" t="s">
        <v>478</v>
      </c>
      <c r="B635" s="126" t="s">
        <v>221</v>
      </c>
      <c r="C635" s="23" t="s">
        <v>569</v>
      </c>
      <c r="D635" s="47">
        <v>225</v>
      </c>
      <c r="E635" s="46">
        <f t="shared" si="9"/>
        <v>225</v>
      </c>
      <c r="F635" s="190"/>
    </row>
    <row r="636" spans="1:6" ht="27" customHeight="1">
      <c r="A636" s="42" t="s">
        <v>478</v>
      </c>
      <c r="B636" s="126" t="s">
        <v>1238</v>
      </c>
      <c r="C636" s="23" t="s">
        <v>1239</v>
      </c>
      <c r="D636" s="47">
        <v>300</v>
      </c>
      <c r="E636" s="46">
        <f t="shared" si="9"/>
        <v>300</v>
      </c>
      <c r="F636" s="190"/>
    </row>
    <row r="637" spans="1:6" ht="27" customHeight="1">
      <c r="A637" s="42" t="s">
        <v>478</v>
      </c>
      <c r="B637" s="126" t="s">
        <v>1240</v>
      </c>
      <c r="C637" s="33" t="s">
        <v>1241</v>
      </c>
      <c r="D637" s="47">
        <v>300</v>
      </c>
      <c r="E637" s="46">
        <f t="shared" si="9"/>
        <v>300</v>
      </c>
      <c r="F637" s="190"/>
    </row>
    <row r="638" spans="1:6" ht="27" customHeight="1">
      <c r="A638" s="42" t="s">
        <v>478</v>
      </c>
      <c r="B638" s="126" t="s">
        <v>1242</v>
      </c>
      <c r="C638" s="28" t="s">
        <v>1243</v>
      </c>
      <c r="D638" s="47">
        <v>300</v>
      </c>
      <c r="E638" s="46">
        <f t="shared" si="9"/>
        <v>300</v>
      </c>
      <c r="F638" s="190"/>
    </row>
    <row r="639" spans="1:6" ht="27" customHeight="1">
      <c r="A639" s="22" t="s">
        <v>478</v>
      </c>
      <c r="B639" s="126" t="s">
        <v>1244</v>
      </c>
      <c r="C639" s="44" t="s">
        <v>1245</v>
      </c>
      <c r="D639" s="47">
        <v>300</v>
      </c>
      <c r="E639" s="46">
        <f t="shared" si="9"/>
        <v>300</v>
      </c>
      <c r="F639" s="190"/>
    </row>
    <row r="640" spans="1:6" ht="27" customHeight="1">
      <c r="A640" s="22" t="s">
        <v>478</v>
      </c>
      <c r="B640" s="126" t="s">
        <v>1246</v>
      </c>
      <c r="C640" s="48" t="s">
        <v>1247</v>
      </c>
      <c r="D640" s="47">
        <v>300</v>
      </c>
      <c r="E640" s="46">
        <f t="shared" si="9"/>
        <v>300</v>
      </c>
      <c r="F640" s="190"/>
    </row>
    <row r="641" spans="1:6" ht="27" customHeight="1">
      <c r="A641" s="22" t="s">
        <v>479</v>
      </c>
      <c r="B641" s="146" t="s">
        <v>68</v>
      </c>
      <c r="C641" s="125" t="s">
        <v>1629</v>
      </c>
      <c r="D641" s="121">
        <v>100</v>
      </c>
      <c r="E641" s="46">
        <f t="shared" si="9"/>
        <v>100</v>
      </c>
      <c r="F641" s="190"/>
    </row>
    <row r="642" spans="1:6" ht="27" customHeight="1">
      <c r="A642" s="22" t="s">
        <v>479</v>
      </c>
      <c r="B642" s="146" t="s">
        <v>1630</v>
      </c>
      <c r="C642" s="125" t="s">
        <v>1868</v>
      </c>
      <c r="D642" s="121">
        <v>1250</v>
      </c>
      <c r="E642" s="46">
        <f t="shared" ref="E642:E658" si="10">D642*(1-$E$5)</f>
        <v>1250</v>
      </c>
      <c r="F642" s="190"/>
    </row>
    <row r="643" spans="1:6" ht="27" customHeight="1">
      <c r="A643" s="22" t="s">
        <v>479</v>
      </c>
      <c r="B643" s="146" t="s">
        <v>471</v>
      </c>
      <c r="C643" s="49" t="s">
        <v>472</v>
      </c>
      <c r="D643" s="121">
        <v>450</v>
      </c>
      <c r="E643" s="46">
        <f t="shared" si="10"/>
        <v>450</v>
      </c>
      <c r="F643" s="190"/>
    </row>
    <row r="644" spans="1:6" ht="27" customHeight="1">
      <c r="A644" s="42" t="s">
        <v>479</v>
      </c>
      <c r="B644" s="134" t="s">
        <v>1869</v>
      </c>
      <c r="C644" s="25" t="s">
        <v>1870</v>
      </c>
      <c r="D644" s="47">
        <v>990</v>
      </c>
      <c r="E644" s="46">
        <f t="shared" si="10"/>
        <v>990</v>
      </c>
      <c r="F644" s="190"/>
    </row>
    <row r="645" spans="1:6" ht="27" customHeight="1">
      <c r="A645" s="22" t="s">
        <v>479</v>
      </c>
      <c r="B645" s="134" t="s">
        <v>1871</v>
      </c>
      <c r="C645" s="26" t="s">
        <v>1872</v>
      </c>
      <c r="D645" s="47">
        <v>1330</v>
      </c>
      <c r="E645" s="46">
        <f t="shared" si="10"/>
        <v>1330</v>
      </c>
      <c r="F645" s="190"/>
    </row>
    <row r="646" spans="1:6" ht="27" customHeight="1">
      <c r="A646" s="42" t="s">
        <v>479</v>
      </c>
      <c r="B646" s="134" t="s">
        <v>1186</v>
      </c>
      <c r="C646" s="28" t="s">
        <v>1187</v>
      </c>
      <c r="D646" s="47">
        <v>1999</v>
      </c>
      <c r="E646" s="46">
        <f t="shared" si="10"/>
        <v>1999</v>
      </c>
      <c r="F646" s="190"/>
    </row>
    <row r="647" spans="1:6" ht="27" customHeight="1">
      <c r="A647" s="22" t="s">
        <v>479</v>
      </c>
      <c r="B647" s="134" t="s">
        <v>627</v>
      </c>
      <c r="C647" s="25" t="s">
        <v>1873</v>
      </c>
      <c r="D647" s="47">
        <v>3000</v>
      </c>
      <c r="E647" s="46">
        <f t="shared" si="10"/>
        <v>3000</v>
      </c>
      <c r="F647" s="190"/>
    </row>
    <row r="648" spans="1:6" ht="27" customHeight="1">
      <c r="A648" s="22" t="s">
        <v>479</v>
      </c>
      <c r="B648" s="134" t="s">
        <v>1874</v>
      </c>
      <c r="C648" s="23" t="s">
        <v>1872</v>
      </c>
      <c r="D648" s="47">
        <v>1660</v>
      </c>
      <c r="E648" s="46">
        <f t="shared" si="10"/>
        <v>1660</v>
      </c>
      <c r="F648" s="190"/>
    </row>
    <row r="649" spans="1:6" ht="27" customHeight="1">
      <c r="A649" s="22" t="s">
        <v>479</v>
      </c>
      <c r="B649" s="134" t="s">
        <v>1875</v>
      </c>
      <c r="C649" s="43" t="s">
        <v>1876</v>
      </c>
      <c r="D649" s="47">
        <v>1600</v>
      </c>
      <c r="E649" s="46">
        <f t="shared" si="10"/>
        <v>1600</v>
      </c>
      <c r="F649" s="190"/>
    </row>
    <row r="650" spans="1:6" ht="27" customHeight="1">
      <c r="A650" s="22" t="s">
        <v>479</v>
      </c>
      <c r="B650" s="134" t="s">
        <v>626</v>
      </c>
      <c r="C650" s="38" t="s">
        <v>1877</v>
      </c>
      <c r="D650" s="47">
        <v>3600</v>
      </c>
      <c r="E650" s="46">
        <f t="shared" si="10"/>
        <v>3600</v>
      </c>
      <c r="F650" s="190"/>
    </row>
    <row r="651" spans="1:6" ht="27" customHeight="1">
      <c r="A651" s="22" t="s">
        <v>479</v>
      </c>
      <c r="B651" s="126" t="s">
        <v>1878</v>
      </c>
      <c r="C651" s="45" t="s">
        <v>1879</v>
      </c>
      <c r="D651" s="47">
        <v>1728</v>
      </c>
      <c r="E651" s="46">
        <f t="shared" si="10"/>
        <v>1728</v>
      </c>
      <c r="F651" s="190"/>
    </row>
    <row r="652" spans="1:6" ht="27" customHeight="1">
      <c r="A652" s="22" t="s">
        <v>479</v>
      </c>
      <c r="B652" s="129" t="s">
        <v>1880</v>
      </c>
      <c r="C652" s="34" t="s">
        <v>1881</v>
      </c>
      <c r="D652" s="47">
        <v>2300</v>
      </c>
      <c r="E652" s="46">
        <f t="shared" si="10"/>
        <v>2300</v>
      </c>
      <c r="F652" s="190"/>
    </row>
    <row r="653" spans="1:6" ht="27" customHeight="1">
      <c r="A653" s="22" t="s">
        <v>1256</v>
      </c>
      <c r="B653" s="129" t="s">
        <v>473</v>
      </c>
      <c r="C653" s="23" t="s">
        <v>258</v>
      </c>
      <c r="D653" s="47">
        <v>985</v>
      </c>
      <c r="E653" s="46">
        <f t="shared" si="10"/>
        <v>985</v>
      </c>
      <c r="F653" s="190"/>
    </row>
    <row r="654" spans="1:6" ht="27" customHeight="1">
      <c r="A654" s="22" t="s">
        <v>1256</v>
      </c>
      <c r="B654" s="127" t="s">
        <v>259</v>
      </c>
      <c r="C654" s="39" t="s">
        <v>260</v>
      </c>
      <c r="D654" s="47">
        <v>1300</v>
      </c>
      <c r="E654" s="46">
        <f t="shared" si="10"/>
        <v>1300</v>
      </c>
      <c r="F654" s="190"/>
    </row>
    <row r="655" spans="1:6" ht="27" customHeight="1">
      <c r="A655" s="22" t="s">
        <v>480</v>
      </c>
      <c r="B655" s="127" t="s">
        <v>400</v>
      </c>
      <c r="C655" s="23" t="s">
        <v>401</v>
      </c>
      <c r="D655" s="47">
        <v>1375</v>
      </c>
      <c r="E655" s="46">
        <f t="shared" si="10"/>
        <v>1375</v>
      </c>
      <c r="F655" s="190"/>
    </row>
    <row r="656" spans="1:6" ht="27" customHeight="1">
      <c r="A656" s="22" t="s">
        <v>480</v>
      </c>
      <c r="B656" s="126" t="s">
        <v>261</v>
      </c>
      <c r="C656" s="39" t="s">
        <v>262</v>
      </c>
      <c r="D656" s="47">
        <v>535</v>
      </c>
      <c r="E656" s="46">
        <f t="shared" si="10"/>
        <v>535</v>
      </c>
      <c r="F656" s="190"/>
    </row>
    <row r="657" spans="1:6" ht="27" customHeight="1">
      <c r="A657" s="22" t="s">
        <v>483</v>
      </c>
      <c r="B657" s="126" t="s">
        <v>475</v>
      </c>
      <c r="C657" s="25" t="s">
        <v>476</v>
      </c>
      <c r="D657" s="47">
        <v>380</v>
      </c>
      <c r="E657" s="46">
        <f t="shared" si="10"/>
        <v>380</v>
      </c>
      <c r="F657" s="190" t="s">
        <v>1905</v>
      </c>
    </row>
    <row r="658" spans="1:6" ht="27" customHeight="1">
      <c r="A658" s="42" t="s">
        <v>483</v>
      </c>
      <c r="B658" s="126" t="s">
        <v>474</v>
      </c>
      <c r="C658" s="25" t="s">
        <v>1882</v>
      </c>
      <c r="D658" s="47">
        <v>445</v>
      </c>
      <c r="E658" s="46">
        <f t="shared" si="10"/>
        <v>445</v>
      </c>
      <c r="F658" s="190"/>
    </row>
  </sheetData>
  <autoFilter ref="A6:E658">
    <sortState ref="A7:E684">
      <sortCondition ref="B6:B684"/>
    </sortState>
  </autoFilter>
  <sortState ref="A7:E596">
    <sortCondition descending="1" ref="C6:C596"/>
  </sortState>
  <mergeCells count="2">
    <mergeCell ref="A4:B4"/>
    <mergeCell ref="A5:B5"/>
  </mergeCells>
  <phoneticPr fontId="3" type="noConversion"/>
  <conditionalFormatting sqref="C6">
    <cfRule type="duplicateValues" dxfId="37" priority="33"/>
  </conditionalFormatting>
  <conditionalFormatting sqref="C6">
    <cfRule type="duplicateValues" dxfId="36" priority="32"/>
  </conditionalFormatting>
  <conditionalFormatting sqref="C6">
    <cfRule type="duplicateValues" dxfId="35" priority="176"/>
  </conditionalFormatting>
  <conditionalFormatting sqref="B6">
    <cfRule type="duplicateValues" dxfId="34" priority="189"/>
  </conditionalFormatting>
  <conditionalFormatting sqref="B6">
    <cfRule type="duplicateValues" dxfId="33" priority="190"/>
  </conditionalFormatting>
  <conditionalFormatting sqref="B6">
    <cfRule type="duplicateValues" dxfId="32" priority="191"/>
  </conditionalFormatting>
  <conditionalFormatting sqref="B587:B592">
    <cfRule type="duplicateValues" dxfId="31" priority="18"/>
  </conditionalFormatting>
  <conditionalFormatting sqref="B587:B592">
    <cfRule type="duplicateValues" dxfId="30" priority="19"/>
  </conditionalFormatting>
  <conditionalFormatting sqref="B604:B607">
    <cfRule type="duplicateValues" dxfId="29" priority="21"/>
  </conditionalFormatting>
  <conditionalFormatting sqref="B593:B602">
    <cfRule type="duplicateValues" dxfId="28" priority="24"/>
  </conditionalFormatting>
  <conditionalFormatting sqref="B556:B566">
    <cfRule type="duplicateValues" dxfId="27" priority="25"/>
  </conditionalFormatting>
  <conditionalFormatting sqref="B575:B586">
    <cfRule type="duplicateValues" dxfId="26" priority="27"/>
  </conditionalFormatting>
  <conditionalFormatting sqref="B567:B574">
    <cfRule type="duplicateValues" dxfId="25" priority="28"/>
  </conditionalFormatting>
  <conditionalFormatting sqref="B567:B586">
    <cfRule type="duplicateValues" dxfId="24" priority="29"/>
  </conditionalFormatting>
  <conditionalFormatting sqref="B608:B609">
    <cfRule type="duplicateValues" dxfId="23" priority="232"/>
  </conditionalFormatting>
  <conditionalFormatting sqref="B610:B612">
    <cfRule type="duplicateValues" dxfId="22" priority="236"/>
  </conditionalFormatting>
  <conditionalFormatting sqref="B613:B633">
    <cfRule type="duplicateValues" dxfId="21" priority="8"/>
  </conditionalFormatting>
  <conditionalFormatting sqref="B613:B633">
    <cfRule type="duplicateValues" dxfId="20" priority="9"/>
  </conditionalFormatting>
  <conditionalFormatting sqref="B604:B612 B7:B8 B14:B56 B71:B602">
    <cfRule type="duplicateValues" dxfId="19" priority="304"/>
  </conditionalFormatting>
  <conditionalFormatting sqref="B14:B56 B7:B8 B71:B555">
    <cfRule type="duplicateValues" dxfId="18" priority="390"/>
  </conditionalFormatting>
  <conditionalFormatting sqref="B57:B70">
    <cfRule type="duplicateValues" dxfId="17" priority="1"/>
  </conditionalFormatting>
  <conditionalFormatting sqref="B57:B70">
    <cfRule type="duplicateValues" dxfId="16" priority="2"/>
  </conditionalFormatting>
  <conditionalFormatting sqref="B634:B658 B603">
    <cfRule type="duplicateValues" dxfId="15" priority="513"/>
  </conditionalFormatting>
  <conditionalFormatting sqref="B9:B13">
    <cfRule type="duplicateValues" dxfId="0" priority="519"/>
  </conditionalFormatting>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Q335"/>
  <sheetViews>
    <sheetView zoomScaleNormal="100" zoomScaleSheetLayoutView="65" workbookViewId="0">
      <pane ySplit="6" topLeftCell="A7" activePane="bottomLeft" state="frozen"/>
      <selection pane="bottomLeft" activeCell="E5" sqref="E5"/>
    </sheetView>
  </sheetViews>
  <sheetFormatPr defaultColWidth="8.85546875" defaultRowHeight="15" outlineLevelRow="1"/>
  <cols>
    <col min="1" max="1" width="22" customWidth="1"/>
    <col min="2" max="2" width="29.28515625" customWidth="1"/>
    <col min="3" max="3" width="99" customWidth="1"/>
    <col min="4" max="5" width="12.28515625" customWidth="1"/>
    <col min="6" max="6" width="17" style="151" customWidth="1"/>
  </cols>
  <sheetData>
    <row r="1" spans="1:6">
      <c r="A1" s="1"/>
      <c r="B1" s="53"/>
      <c r="C1" s="3" t="s">
        <v>691</v>
      </c>
      <c r="D1" s="54"/>
      <c r="E1" s="55"/>
    </row>
    <row r="2" spans="1:6">
      <c r="A2" s="7"/>
      <c r="B2" s="56"/>
      <c r="C2" s="9" t="s">
        <v>692</v>
      </c>
      <c r="D2" s="57"/>
      <c r="E2" s="58"/>
    </row>
    <row r="3" spans="1:6">
      <c r="A3" s="7"/>
      <c r="B3" s="56"/>
      <c r="C3" s="9" t="s">
        <v>693</v>
      </c>
      <c r="D3" s="57"/>
      <c r="E3" s="58"/>
    </row>
    <row r="4" spans="1:6">
      <c r="A4" s="193"/>
      <c r="B4" s="194"/>
      <c r="C4" s="9" t="s">
        <v>694</v>
      </c>
      <c r="D4" s="59"/>
      <c r="E4" s="60"/>
    </row>
    <row r="5" spans="1:6" ht="13.15" customHeight="1">
      <c r="A5" s="195" t="s">
        <v>695</v>
      </c>
      <c r="B5" s="196"/>
      <c r="C5" s="61"/>
      <c r="D5" s="15" t="s">
        <v>696</v>
      </c>
      <c r="E5" s="16">
        <v>0</v>
      </c>
    </row>
    <row r="6" spans="1:6">
      <c r="A6" s="17" t="s">
        <v>848</v>
      </c>
      <c r="B6" s="18" t="s">
        <v>1496</v>
      </c>
      <c r="C6" s="18" t="s">
        <v>698</v>
      </c>
      <c r="D6" s="62" t="s">
        <v>699</v>
      </c>
      <c r="E6" s="63" t="s">
        <v>700</v>
      </c>
      <c r="F6" s="63" t="s">
        <v>1510</v>
      </c>
    </row>
    <row r="7" spans="1:6" s="68" customFormat="1" ht="15.75">
      <c r="A7" s="90" t="s">
        <v>1497</v>
      </c>
      <c r="B7" s="91"/>
      <c r="C7" s="91"/>
      <c r="D7" s="91"/>
      <c r="E7" s="92"/>
      <c r="F7" s="152"/>
    </row>
    <row r="8" spans="1:6" s="68" customFormat="1" ht="15.75">
      <c r="A8" s="87" t="s">
        <v>1040</v>
      </c>
      <c r="B8" s="88"/>
      <c r="C8" s="88"/>
      <c r="D8" s="88"/>
      <c r="E8" s="89"/>
      <c r="F8" s="152"/>
    </row>
    <row r="9" spans="1:6" s="69" customFormat="1" ht="12.75" outlineLevel="1">
      <c r="A9" s="115" t="s">
        <v>1665</v>
      </c>
      <c r="B9" s="191" t="s">
        <v>1109</v>
      </c>
      <c r="C9" s="66" t="s">
        <v>1666</v>
      </c>
      <c r="D9" s="71">
        <v>300</v>
      </c>
      <c r="E9" s="72">
        <f t="shared" ref="E9:E13" si="0">D9*(1-$E$5)</f>
        <v>300</v>
      </c>
      <c r="F9" s="153"/>
    </row>
    <row r="10" spans="1:6" s="69" customFormat="1" ht="12.75" outlineLevel="1">
      <c r="A10" s="115" t="s">
        <v>1665</v>
      </c>
      <c r="B10" s="191" t="s">
        <v>1110</v>
      </c>
      <c r="C10" s="66" t="s">
        <v>1667</v>
      </c>
      <c r="D10" s="71">
        <v>200</v>
      </c>
      <c r="E10" s="72">
        <f t="shared" si="0"/>
        <v>200</v>
      </c>
      <c r="F10" s="153"/>
    </row>
    <row r="11" spans="1:6" s="69" customFormat="1" ht="12.75" outlineLevel="1">
      <c r="A11" s="115" t="s">
        <v>1665</v>
      </c>
      <c r="B11" s="191" t="s">
        <v>1668</v>
      </c>
      <c r="C11" s="66" t="s">
        <v>1669</v>
      </c>
      <c r="D11" s="71">
        <v>500</v>
      </c>
      <c r="E11" s="72">
        <f t="shared" si="0"/>
        <v>500</v>
      </c>
      <c r="F11" s="153"/>
    </row>
    <row r="12" spans="1:6" s="69" customFormat="1" ht="12.75" outlineLevel="1">
      <c r="A12" s="115" t="s">
        <v>1665</v>
      </c>
      <c r="B12" s="191" t="s">
        <v>1111</v>
      </c>
      <c r="C12" s="66" t="s">
        <v>1670</v>
      </c>
      <c r="D12" s="71">
        <v>500</v>
      </c>
      <c r="E12" s="72">
        <f t="shared" si="0"/>
        <v>500</v>
      </c>
      <c r="F12" s="153"/>
    </row>
    <row r="13" spans="1:6" s="69" customFormat="1" ht="12.75" outlineLevel="1">
      <c r="A13" s="115" t="s">
        <v>1671</v>
      </c>
      <c r="B13" s="191" t="s">
        <v>1672</v>
      </c>
      <c r="C13" s="66" t="s">
        <v>1673</v>
      </c>
      <c r="D13" s="71">
        <v>1199</v>
      </c>
      <c r="E13" s="72">
        <f t="shared" si="0"/>
        <v>1199</v>
      </c>
      <c r="F13" s="153"/>
    </row>
    <row r="14" spans="1:6" s="69" customFormat="1" ht="12.75" outlineLevel="1">
      <c r="A14" s="115" t="s">
        <v>1671</v>
      </c>
      <c r="B14" s="191" t="s">
        <v>680</v>
      </c>
      <c r="C14" s="66" t="s">
        <v>1674</v>
      </c>
      <c r="D14" s="71">
        <v>247</v>
      </c>
      <c r="E14" s="72">
        <f t="shared" ref="E14:E25" si="1">D14*(1-$E$5)</f>
        <v>247</v>
      </c>
      <c r="F14" s="153"/>
    </row>
    <row r="15" spans="1:6" s="69" customFormat="1" ht="12.75" outlineLevel="1">
      <c r="A15" s="115" t="s">
        <v>1671</v>
      </c>
      <c r="B15" s="191" t="s">
        <v>681</v>
      </c>
      <c r="C15" s="66" t="s">
        <v>1675</v>
      </c>
      <c r="D15" s="71">
        <v>986</v>
      </c>
      <c r="E15" s="72">
        <f t="shared" si="1"/>
        <v>986</v>
      </c>
      <c r="F15" s="153"/>
    </row>
    <row r="16" spans="1:6" s="69" customFormat="1" ht="12.75" outlineLevel="1">
      <c r="A16" s="115" t="s">
        <v>1671</v>
      </c>
      <c r="B16" s="191" t="s">
        <v>682</v>
      </c>
      <c r="C16" s="66" t="s">
        <v>1676</v>
      </c>
      <c r="D16" s="71">
        <v>1971</v>
      </c>
      <c r="E16" s="72">
        <f t="shared" si="1"/>
        <v>1971</v>
      </c>
      <c r="F16" s="153"/>
    </row>
    <row r="17" spans="1:6" s="69" customFormat="1" ht="12.75" outlineLevel="1">
      <c r="A17" s="116" t="s">
        <v>1671</v>
      </c>
      <c r="B17" s="117" t="s">
        <v>686</v>
      </c>
      <c r="C17" s="70" t="s">
        <v>1677</v>
      </c>
      <c r="D17" s="71">
        <v>31526</v>
      </c>
      <c r="E17" s="72">
        <f t="shared" si="1"/>
        <v>31526</v>
      </c>
      <c r="F17" s="153"/>
    </row>
    <row r="18" spans="1:6" s="69" customFormat="1" ht="12.75" outlineLevel="1">
      <c r="A18" s="116" t="s">
        <v>1671</v>
      </c>
      <c r="B18" s="117" t="s">
        <v>683</v>
      </c>
      <c r="C18" s="73" t="s">
        <v>1678</v>
      </c>
      <c r="D18" s="71">
        <v>3941</v>
      </c>
      <c r="E18" s="72">
        <f t="shared" ref="E18:E21" si="2">D18*(1-$E$5)</f>
        <v>3941</v>
      </c>
      <c r="F18" s="153"/>
    </row>
    <row r="19" spans="1:6" s="69" customFormat="1" ht="12.75" outlineLevel="1">
      <c r="A19" s="116" t="s">
        <v>1671</v>
      </c>
      <c r="B19" s="117" t="s">
        <v>1679</v>
      </c>
      <c r="C19" s="70" t="s">
        <v>1680</v>
      </c>
      <c r="D19" s="71">
        <v>63052</v>
      </c>
      <c r="E19" s="72">
        <f t="shared" si="2"/>
        <v>63052</v>
      </c>
      <c r="F19" s="153"/>
    </row>
    <row r="20" spans="1:6" s="69" customFormat="1" ht="12.75" outlineLevel="1">
      <c r="A20" s="116" t="s">
        <v>1671</v>
      </c>
      <c r="B20" s="117" t="s">
        <v>684</v>
      </c>
      <c r="C20" s="70" t="s">
        <v>1681</v>
      </c>
      <c r="D20" s="71">
        <v>7882</v>
      </c>
      <c r="E20" s="72">
        <f t="shared" si="2"/>
        <v>7882</v>
      </c>
      <c r="F20" s="153"/>
    </row>
    <row r="21" spans="1:6" s="69" customFormat="1" ht="12.75" outlineLevel="1">
      <c r="A21" s="116" t="s">
        <v>1671</v>
      </c>
      <c r="B21" s="117" t="s">
        <v>685</v>
      </c>
      <c r="C21" s="73" t="s">
        <v>1682</v>
      </c>
      <c r="D21" s="71">
        <v>15763</v>
      </c>
      <c r="E21" s="72">
        <f t="shared" si="2"/>
        <v>15763</v>
      </c>
      <c r="F21" s="153"/>
    </row>
    <row r="22" spans="1:6" s="69" customFormat="1" ht="12.75" outlineLevel="1">
      <c r="A22" s="116" t="s">
        <v>1671</v>
      </c>
      <c r="B22" s="117" t="s">
        <v>1683</v>
      </c>
      <c r="C22" s="73" t="s">
        <v>1684</v>
      </c>
      <c r="D22" s="71">
        <v>3704</v>
      </c>
      <c r="E22" s="72">
        <f t="shared" si="1"/>
        <v>3704</v>
      </c>
      <c r="F22" s="153"/>
    </row>
    <row r="23" spans="1:6" s="69" customFormat="1" ht="12.75" outlineLevel="1">
      <c r="A23" s="116" t="s">
        <v>1671</v>
      </c>
      <c r="B23" s="117" t="s">
        <v>687</v>
      </c>
      <c r="C23" s="70" t="s">
        <v>1685</v>
      </c>
      <c r="D23" s="71">
        <v>740</v>
      </c>
      <c r="E23" s="72">
        <f t="shared" si="1"/>
        <v>740</v>
      </c>
      <c r="F23" s="153"/>
    </row>
    <row r="24" spans="1:6" s="69" customFormat="1" ht="25.5" outlineLevel="1">
      <c r="A24" s="116" t="s">
        <v>1686</v>
      </c>
      <c r="B24" s="117" t="s">
        <v>831</v>
      </c>
      <c r="C24" s="70" t="s">
        <v>1687</v>
      </c>
      <c r="D24" s="71">
        <v>241</v>
      </c>
      <c r="E24" s="72">
        <f t="shared" si="1"/>
        <v>241</v>
      </c>
      <c r="F24" s="153" t="s">
        <v>1688</v>
      </c>
    </row>
    <row r="25" spans="1:6" s="69" customFormat="1" ht="25.5" outlineLevel="1">
      <c r="A25" s="116" t="s">
        <v>1686</v>
      </c>
      <c r="B25" s="117" t="s">
        <v>827</v>
      </c>
      <c r="C25" s="73" t="s">
        <v>828</v>
      </c>
      <c r="D25" s="71">
        <v>241</v>
      </c>
      <c r="E25" s="72">
        <f t="shared" si="1"/>
        <v>241</v>
      </c>
      <c r="F25" s="153" t="s">
        <v>1688</v>
      </c>
    </row>
    <row r="26" spans="1:6" s="69" customFormat="1" ht="25.5" outlineLevel="1">
      <c r="A26" s="116" t="s">
        <v>1686</v>
      </c>
      <c r="B26" s="117" t="s">
        <v>829</v>
      </c>
      <c r="C26" s="70" t="s">
        <v>830</v>
      </c>
      <c r="D26" s="71">
        <v>241</v>
      </c>
      <c r="E26" s="72">
        <f t="shared" ref="E26:E30" si="3">D26*(1-$E$5)</f>
        <v>241</v>
      </c>
      <c r="F26" s="153" t="s">
        <v>1688</v>
      </c>
    </row>
    <row r="27" spans="1:6" s="69" customFormat="1" ht="27" customHeight="1" outlineLevel="1">
      <c r="A27" s="116" t="s">
        <v>1686</v>
      </c>
      <c r="B27" s="117" t="s">
        <v>813</v>
      </c>
      <c r="C27" s="70" t="s">
        <v>814</v>
      </c>
      <c r="D27" s="71">
        <v>241</v>
      </c>
      <c r="E27" s="72">
        <f t="shared" si="3"/>
        <v>241</v>
      </c>
      <c r="F27" s="153" t="s">
        <v>1688</v>
      </c>
    </row>
    <row r="28" spans="1:6" s="69" customFormat="1" ht="27" customHeight="1" outlineLevel="1">
      <c r="A28" s="116" t="s">
        <v>1686</v>
      </c>
      <c r="B28" s="117" t="s">
        <v>815</v>
      </c>
      <c r="C28" s="70" t="s">
        <v>816</v>
      </c>
      <c r="D28" s="71">
        <v>965</v>
      </c>
      <c r="E28" s="72">
        <f t="shared" si="3"/>
        <v>965</v>
      </c>
      <c r="F28" s="153" t="s">
        <v>1688</v>
      </c>
    </row>
    <row r="29" spans="1:6" s="69" customFormat="1" ht="27" customHeight="1" outlineLevel="1">
      <c r="A29" s="116" t="s">
        <v>1686</v>
      </c>
      <c r="B29" s="117" t="s">
        <v>817</v>
      </c>
      <c r="C29" s="73" t="s">
        <v>818</v>
      </c>
      <c r="D29" s="71">
        <v>1911</v>
      </c>
      <c r="E29" s="72">
        <f t="shared" si="3"/>
        <v>1911</v>
      </c>
      <c r="F29" s="153" t="s">
        <v>1688</v>
      </c>
    </row>
    <row r="30" spans="1:6" s="69" customFormat="1" ht="27" customHeight="1" outlineLevel="1">
      <c r="A30" s="116" t="s">
        <v>1686</v>
      </c>
      <c r="B30" s="117" t="s">
        <v>819</v>
      </c>
      <c r="C30" s="70" t="s">
        <v>820</v>
      </c>
      <c r="D30" s="71">
        <v>3822</v>
      </c>
      <c r="E30" s="72">
        <f t="shared" si="3"/>
        <v>3822</v>
      </c>
      <c r="F30" s="153" t="s">
        <v>1688</v>
      </c>
    </row>
    <row r="31" spans="1:6" s="69" customFormat="1" ht="27" customHeight="1" outlineLevel="1">
      <c r="A31" s="116" t="s">
        <v>1686</v>
      </c>
      <c r="B31" s="117" t="s">
        <v>821</v>
      </c>
      <c r="C31" s="70" t="s">
        <v>822</v>
      </c>
      <c r="D31" s="71">
        <v>5733</v>
      </c>
      <c r="E31" s="72">
        <f t="shared" ref="E31" si="4">D31*(1-$E$5)</f>
        <v>5733</v>
      </c>
      <c r="F31" s="153" t="s">
        <v>1688</v>
      </c>
    </row>
    <row r="32" spans="1:6" s="69" customFormat="1" ht="27" customHeight="1" outlineLevel="1">
      <c r="A32" s="116" t="s">
        <v>1686</v>
      </c>
      <c r="B32" s="117" t="s">
        <v>823</v>
      </c>
      <c r="C32" s="70" t="s">
        <v>824</v>
      </c>
      <c r="D32" s="71">
        <v>11463</v>
      </c>
      <c r="E32" s="72">
        <f t="shared" ref="E32:E33" si="5">D32*(1-$E$5)</f>
        <v>11463</v>
      </c>
      <c r="F32" s="153" t="s">
        <v>1688</v>
      </c>
    </row>
    <row r="33" spans="1:6" s="69" customFormat="1" ht="27" customHeight="1" outlineLevel="1">
      <c r="A33" s="116" t="s">
        <v>1686</v>
      </c>
      <c r="B33" s="117" t="s">
        <v>825</v>
      </c>
      <c r="C33" s="73" t="s">
        <v>826</v>
      </c>
      <c r="D33" s="71">
        <v>1400</v>
      </c>
      <c r="E33" s="72">
        <f t="shared" si="5"/>
        <v>1400</v>
      </c>
      <c r="F33" s="153" t="s">
        <v>1688</v>
      </c>
    </row>
    <row r="34" spans="1:6" s="68" customFormat="1" ht="15.75">
      <c r="A34" s="87" t="s">
        <v>1041</v>
      </c>
      <c r="B34" s="88"/>
      <c r="C34" s="88"/>
      <c r="D34" s="88"/>
      <c r="E34" s="89"/>
      <c r="F34" s="152"/>
    </row>
    <row r="35" spans="1:6" s="69" customFormat="1" ht="26.25" customHeight="1" outlineLevel="1">
      <c r="A35" s="22" t="s">
        <v>477</v>
      </c>
      <c r="B35" s="147" t="s">
        <v>398</v>
      </c>
      <c r="C35" s="123" t="s">
        <v>717</v>
      </c>
      <c r="D35" s="121">
        <v>1150</v>
      </c>
      <c r="E35" s="72">
        <f t="shared" ref="E35" si="6">D35*(1-$E$5)</f>
        <v>1150</v>
      </c>
      <c r="F35" s="153" t="s">
        <v>1509</v>
      </c>
    </row>
    <row r="36" spans="1:6" s="69" customFormat="1" ht="26.25" customHeight="1" outlineLevel="1">
      <c r="A36" s="22" t="s">
        <v>477</v>
      </c>
      <c r="B36" s="146" t="s">
        <v>59</v>
      </c>
      <c r="C36" s="123" t="s">
        <v>718</v>
      </c>
      <c r="D36" s="121">
        <v>517</v>
      </c>
      <c r="E36" s="72">
        <f>D36*(1-$E$5)</f>
        <v>517</v>
      </c>
      <c r="F36" s="153" t="s">
        <v>1509</v>
      </c>
    </row>
    <row r="37" spans="1:6" s="69" customFormat="1" ht="26.25" customHeight="1" outlineLevel="1">
      <c r="A37" s="22" t="s">
        <v>477</v>
      </c>
      <c r="B37" s="150" t="s">
        <v>399</v>
      </c>
      <c r="C37" s="123" t="s">
        <v>719</v>
      </c>
      <c r="D37" s="121">
        <v>760</v>
      </c>
      <c r="E37" s="72">
        <f>D37*(1-$E$5)</f>
        <v>760</v>
      </c>
      <c r="F37" s="153" t="s">
        <v>1509</v>
      </c>
    </row>
    <row r="38" spans="1:6" s="69" customFormat="1" ht="26.25" customHeight="1" outlineLevel="1">
      <c r="A38" s="22" t="s">
        <v>477</v>
      </c>
      <c r="B38" s="148" t="s">
        <v>370</v>
      </c>
      <c r="C38" s="123" t="s">
        <v>801</v>
      </c>
      <c r="D38" s="121">
        <v>2012</v>
      </c>
      <c r="E38" s="72">
        <f t="shared" ref="E38" si="7">D38*(1-$E$5)</f>
        <v>2012</v>
      </c>
      <c r="F38" s="153" t="s">
        <v>1509</v>
      </c>
    </row>
    <row r="39" spans="1:6" s="69" customFormat="1" ht="26.25" customHeight="1" outlineLevel="1">
      <c r="A39" s="22" t="s">
        <v>477</v>
      </c>
      <c r="B39" s="149" t="s">
        <v>371</v>
      </c>
      <c r="C39" s="123" t="s">
        <v>802</v>
      </c>
      <c r="D39" s="121">
        <v>2224</v>
      </c>
      <c r="E39" s="72">
        <f t="shared" ref="E39:E42" si="8">D39*(1-$E$5)</f>
        <v>2224</v>
      </c>
      <c r="F39" s="153" t="s">
        <v>1509</v>
      </c>
    </row>
    <row r="40" spans="1:6" s="69" customFormat="1" ht="26.25" customHeight="1" outlineLevel="1">
      <c r="A40" s="22" t="s">
        <v>477</v>
      </c>
      <c r="B40" s="150" t="s">
        <v>1112</v>
      </c>
      <c r="C40" s="123" t="s">
        <v>1689</v>
      </c>
      <c r="D40" s="121">
        <v>4626</v>
      </c>
      <c r="E40" s="72">
        <f t="shared" si="8"/>
        <v>4626</v>
      </c>
    </row>
    <row r="41" spans="1:6" s="69" customFormat="1" ht="26.25" customHeight="1" outlineLevel="1">
      <c r="A41" s="22" t="s">
        <v>477</v>
      </c>
      <c r="B41" s="149" t="s">
        <v>609</v>
      </c>
      <c r="C41" s="123" t="s">
        <v>1690</v>
      </c>
      <c r="D41" s="121">
        <v>11407</v>
      </c>
      <c r="E41" s="72">
        <f t="shared" si="8"/>
        <v>11407</v>
      </c>
      <c r="F41" s="153" t="s">
        <v>1509</v>
      </c>
    </row>
    <row r="42" spans="1:6" s="69" customFormat="1" ht="26.25" customHeight="1" outlineLevel="1">
      <c r="A42" s="22" t="s">
        <v>477</v>
      </c>
      <c r="B42" s="149" t="s">
        <v>1113</v>
      </c>
      <c r="C42" s="123" t="s">
        <v>1691</v>
      </c>
      <c r="D42" s="121">
        <v>10355</v>
      </c>
      <c r="E42" s="72">
        <f t="shared" si="8"/>
        <v>10355</v>
      </c>
      <c r="F42" s="153" t="s">
        <v>1509</v>
      </c>
    </row>
    <row r="43" spans="1:6" s="69" customFormat="1" ht="26.25" customHeight="1" outlineLevel="1">
      <c r="A43" s="22" t="s">
        <v>477</v>
      </c>
      <c r="B43" s="146" t="s">
        <v>372</v>
      </c>
      <c r="C43" s="123" t="s">
        <v>803</v>
      </c>
      <c r="D43" s="121">
        <v>587</v>
      </c>
      <c r="E43" s="72">
        <f t="shared" ref="E43:E47" si="9">D43*(1-$E$5)</f>
        <v>587</v>
      </c>
      <c r="F43" s="189" t="s">
        <v>1509</v>
      </c>
    </row>
    <row r="44" spans="1:6" s="69" customFormat="1" ht="26.25" customHeight="1" outlineLevel="1">
      <c r="A44" s="22" t="s">
        <v>477</v>
      </c>
      <c r="B44" s="146" t="s">
        <v>1114</v>
      </c>
      <c r="C44" s="123" t="s">
        <v>1692</v>
      </c>
      <c r="D44" s="121">
        <v>5634</v>
      </c>
      <c r="E44" s="72">
        <f>D44*(1-$E$5)</f>
        <v>5634</v>
      </c>
      <c r="F44" s="153" t="s">
        <v>1509</v>
      </c>
    </row>
    <row r="45" spans="1:6" s="69" customFormat="1" ht="26.25" customHeight="1" outlineLevel="1">
      <c r="A45" s="22" t="s">
        <v>477</v>
      </c>
      <c r="B45" s="150" t="s">
        <v>1693</v>
      </c>
      <c r="C45" s="123" t="s">
        <v>1694</v>
      </c>
      <c r="D45" s="121">
        <v>12682</v>
      </c>
      <c r="E45" s="72">
        <f>D45*(1-$E$5)</f>
        <v>12682</v>
      </c>
      <c r="F45" s="153" t="s">
        <v>1509</v>
      </c>
    </row>
    <row r="46" spans="1:6" s="69" customFormat="1" ht="26.25" customHeight="1" outlineLevel="1">
      <c r="A46" s="22" t="s">
        <v>477</v>
      </c>
      <c r="B46" s="148" t="s">
        <v>610</v>
      </c>
      <c r="C46" s="123" t="s">
        <v>804</v>
      </c>
      <c r="D46" s="121">
        <v>14144</v>
      </c>
      <c r="E46" s="72">
        <f t="shared" si="9"/>
        <v>14144</v>
      </c>
      <c r="F46" s="153" t="s">
        <v>1509</v>
      </c>
    </row>
    <row r="47" spans="1:6" s="69" customFormat="1" ht="26.25" customHeight="1" outlineLevel="1">
      <c r="A47" s="22" t="s">
        <v>477</v>
      </c>
      <c r="B47" s="149" t="s">
        <v>1115</v>
      </c>
      <c r="C47" s="123" t="s">
        <v>1695</v>
      </c>
      <c r="D47" s="121">
        <v>11454</v>
      </c>
      <c r="E47" s="72">
        <f t="shared" si="9"/>
        <v>11454</v>
      </c>
      <c r="F47" s="153" t="s">
        <v>1509</v>
      </c>
    </row>
    <row r="48" spans="1:6" s="69" customFormat="1" ht="26.25" customHeight="1" outlineLevel="1">
      <c r="A48" s="22" t="s">
        <v>477</v>
      </c>
      <c r="B48" s="150" t="s">
        <v>1696</v>
      </c>
      <c r="C48" s="123" t="s">
        <v>1697</v>
      </c>
      <c r="D48" s="121">
        <v>1000</v>
      </c>
      <c r="E48" s="72">
        <f t="shared" ref="E48:E49" si="10">D48*(1-$E$5)</f>
        <v>1000</v>
      </c>
    </row>
    <row r="49" spans="1:43" s="69" customFormat="1" ht="26.25" customHeight="1" outlineLevel="1">
      <c r="A49" s="22" t="s">
        <v>477</v>
      </c>
      <c r="B49" s="149" t="s">
        <v>373</v>
      </c>
      <c r="C49" s="123" t="s">
        <v>805</v>
      </c>
      <c r="D49" s="121">
        <v>1982</v>
      </c>
      <c r="E49" s="72">
        <f t="shared" si="10"/>
        <v>1982</v>
      </c>
      <c r="F49" s="153" t="s">
        <v>1509</v>
      </c>
    </row>
    <row r="50" spans="1:43" s="68" customFormat="1" ht="14.45" customHeight="1">
      <c r="A50" s="90" t="s">
        <v>849</v>
      </c>
      <c r="B50" s="91"/>
      <c r="C50" s="91"/>
      <c r="D50" s="91"/>
      <c r="E50" s="92"/>
    </row>
    <row r="51" spans="1:43" s="68" customFormat="1" ht="15.75">
      <c r="A51" s="159" t="s">
        <v>1263</v>
      </c>
      <c r="B51" s="88"/>
      <c r="C51" s="157"/>
      <c r="D51" s="88"/>
      <c r="E51" s="89"/>
      <c r="F51" s="69"/>
      <c r="G51" s="69"/>
      <c r="H51" s="69"/>
      <c r="I51" s="69"/>
      <c r="J51" s="69"/>
      <c r="K51" s="69"/>
      <c r="L51" s="69"/>
      <c r="M51" s="69"/>
      <c r="N51" s="69"/>
      <c r="O51" s="69"/>
      <c r="P51" s="69"/>
      <c r="Q51" s="69"/>
      <c r="R51" s="69"/>
      <c r="S51" s="69"/>
      <c r="T51" s="69"/>
      <c r="U51" s="69"/>
      <c r="V51" s="69"/>
      <c r="W51" s="69"/>
      <c r="X51" s="69"/>
      <c r="Y51" s="69"/>
      <c r="Z51" s="69"/>
      <c r="AA51" s="69"/>
      <c r="AB51" s="69"/>
      <c r="AC51" s="69"/>
      <c r="AD51" s="69"/>
      <c r="AE51" s="69"/>
      <c r="AF51" s="69"/>
      <c r="AG51" s="69"/>
      <c r="AH51" s="69"/>
      <c r="AI51" s="69"/>
      <c r="AJ51" s="69"/>
      <c r="AK51" s="69"/>
      <c r="AL51" s="69"/>
      <c r="AM51" s="69"/>
      <c r="AN51" s="69"/>
      <c r="AO51" s="69"/>
      <c r="AP51" s="69"/>
      <c r="AQ51" s="69"/>
    </row>
    <row r="52" spans="1:43" s="69" customFormat="1" ht="28.9" customHeight="1" outlineLevel="1">
      <c r="A52" s="154" t="s">
        <v>850</v>
      </c>
      <c r="B52" s="155" t="s">
        <v>851</v>
      </c>
      <c r="C52" s="70" t="s">
        <v>1132</v>
      </c>
      <c r="D52" s="71">
        <v>24</v>
      </c>
      <c r="E52" s="72">
        <f t="shared" ref="E52:E71" si="11">D52*(1-$E$5)</f>
        <v>24</v>
      </c>
    </row>
    <row r="53" spans="1:43" s="69" customFormat="1" ht="28.9" customHeight="1" outlineLevel="1">
      <c r="A53" s="154" t="s">
        <v>852</v>
      </c>
      <c r="B53" s="155" t="s">
        <v>853</v>
      </c>
      <c r="C53" s="73" t="s">
        <v>1133</v>
      </c>
      <c r="D53" s="71">
        <v>94.8</v>
      </c>
      <c r="E53" s="72">
        <f t="shared" si="11"/>
        <v>94.8</v>
      </c>
    </row>
    <row r="54" spans="1:43" s="69" customFormat="1" ht="28.9" customHeight="1" outlineLevel="1">
      <c r="A54" s="160" t="s">
        <v>1264</v>
      </c>
      <c r="B54" s="161" t="s">
        <v>1265</v>
      </c>
      <c r="C54" s="162" t="s">
        <v>1266</v>
      </c>
      <c r="D54" s="71">
        <v>18</v>
      </c>
      <c r="E54" s="72">
        <f t="shared" si="11"/>
        <v>18</v>
      </c>
    </row>
    <row r="55" spans="1:43" s="69" customFormat="1" ht="28.9" customHeight="1" outlineLevel="1">
      <c r="A55" s="160" t="s">
        <v>1267</v>
      </c>
      <c r="B55" s="161" t="s">
        <v>1268</v>
      </c>
      <c r="C55" s="162" t="s">
        <v>1269</v>
      </c>
      <c r="D55" s="71">
        <v>45.9</v>
      </c>
      <c r="E55" s="72">
        <f t="shared" si="11"/>
        <v>45.9</v>
      </c>
    </row>
    <row r="56" spans="1:43" s="69" customFormat="1" ht="28.9" customHeight="1" outlineLevel="1">
      <c r="A56" s="160" t="s">
        <v>1270</v>
      </c>
      <c r="B56" s="161" t="s">
        <v>1271</v>
      </c>
      <c r="C56" s="162" t="s">
        <v>1272</v>
      </c>
      <c r="D56" s="71">
        <v>67.5</v>
      </c>
      <c r="E56" s="72">
        <f t="shared" si="11"/>
        <v>67.5</v>
      </c>
    </row>
    <row r="57" spans="1:43" s="69" customFormat="1" ht="28.9" customHeight="1" outlineLevel="1">
      <c r="A57" s="154" t="s">
        <v>854</v>
      </c>
      <c r="B57" s="155" t="s">
        <v>855</v>
      </c>
      <c r="C57" s="70" t="s">
        <v>1134</v>
      </c>
      <c r="D57" s="71">
        <v>628.79999999999995</v>
      </c>
      <c r="E57" s="72">
        <f t="shared" si="11"/>
        <v>628.79999999999995</v>
      </c>
    </row>
    <row r="58" spans="1:43" s="69" customFormat="1" ht="28.9" customHeight="1" outlineLevel="1">
      <c r="A58" s="154" t="s">
        <v>856</v>
      </c>
      <c r="B58" s="155" t="s">
        <v>857</v>
      </c>
      <c r="C58" s="73" t="s">
        <v>1135</v>
      </c>
      <c r="D58" s="71">
        <v>212.4</v>
      </c>
      <c r="E58" s="72">
        <f t="shared" si="11"/>
        <v>212.4</v>
      </c>
    </row>
    <row r="59" spans="1:43" s="69" customFormat="1" ht="28.9" customHeight="1" outlineLevel="1">
      <c r="A59" s="160" t="s">
        <v>1273</v>
      </c>
      <c r="B59" s="161" t="s">
        <v>1274</v>
      </c>
      <c r="C59" s="162" t="s">
        <v>1275</v>
      </c>
      <c r="D59" s="71">
        <v>39.6</v>
      </c>
      <c r="E59" s="72">
        <f t="shared" si="11"/>
        <v>39.6</v>
      </c>
    </row>
    <row r="60" spans="1:43" s="69" customFormat="1" ht="28.9" customHeight="1" outlineLevel="1">
      <c r="A60" s="160" t="s">
        <v>1276</v>
      </c>
      <c r="B60" s="161" t="s">
        <v>1277</v>
      </c>
      <c r="C60" s="162" t="s">
        <v>1278</v>
      </c>
      <c r="D60" s="71">
        <v>100.98</v>
      </c>
      <c r="E60" s="72">
        <f t="shared" si="11"/>
        <v>100.98</v>
      </c>
    </row>
    <row r="61" spans="1:43" s="69" customFormat="1" ht="28.9" customHeight="1" outlineLevel="1">
      <c r="A61" s="160" t="s">
        <v>1279</v>
      </c>
      <c r="B61" s="161" t="s">
        <v>1280</v>
      </c>
      <c r="C61" s="162" t="s">
        <v>1281</v>
      </c>
      <c r="D61" s="71">
        <v>148.5</v>
      </c>
      <c r="E61" s="72">
        <f t="shared" si="11"/>
        <v>148.5</v>
      </c>
    </row>
    <row r="62" spans="1:43" s="69" customFormat="1" ht="28.9" customHeight="1" outlineLevel="1">
      <c r="A62" s="118" t="s">
        <v>858</v>
      </c>
      <c r="B62" s="119" t="s">
        <v>859</v>
      </c>
      <c r="C62" s="156" t="s">
        <v>1136</v>
      </c>
      <c r="D62" s="71">
        <v>2518.7999999999997</v>
      </c>
      <c r="E62" s="72">
        <f t="shared" si="11"/>
        <v>2518.7999999999997</v>
      </c>
    </row>
    <row r="63" spans="1:43" s="69" customFormat="1" ht="28.9" customHeight="1" outlineLevel="1">
      <c r="A63" s="118" t="s">
        <v>860</v>
      </c>
      <c r="B63" s="119" t="s">
        <v>861</v>
      </c>
      <c r="C63" s="73" t="s">
        <v>1282</v>
      </c>
      <c r="D63" s="71">
        <v>338.4</v>
      </c>
      <c r="E63" s="72">
        <f>D63*(1-$E$5)</f>
        <v>338.4</v>
      </c>
    </row>
    <row r="64" spans="1:43" s="69" customFormat="1" ht="27.6" customHeight="1" outlineLevel="1">
      <c r="A64" s="163" t="s">
        <v>1283</v>
      </c>
      <c r="B64" s="164" t="s">
        <v>1284</v>
      </c>
      <c r="C64" s="165" t="s">
        <v>1285</v>
      </c>
      <c r="D64" s="71">
        <v>61.199999999999996</v>
      </c>
      <c r="E64" s="72">
        <f t="shared" si="11"/>
        <v>61.199999999999996</v>
      </c>
    </row>
    <row r="65" spans="1:43" s="69" customFormat="1" ht="28.9" customHeight="1" outlineLevel="1">
      <c r="A65" s="163" t="s">
        <v>1286</v>
      </c>
      <c r="B65" s="164" t="s">
        <v>1287</v>
      </c>
      <c r="C65" s="165" t="s">
        <v>1288</v>
      </c>
      <c r="D65" s="71">
        <v>156.06</v>
      </c>
      <c r="E65" s="72">
        <f t="shared" si="11"/>
        <v>156.06</v>
      </c>
    </row>
    <row r="66" spans="1:43" s="69" customFormat="1" ht="28.9" customHeight="1" outlineLevel="1">
      <c r="A66" s="163" t="s">
        <v>1289</v>
      </c>
      <c r="B66" s="164" t="s">
        <v>1290</v>
      </c>
      <c r="C66" s="165" t="s">
        <v>1291</v>
      </c>
      <c r="D66" s="71">
        <v>229.5</v>
      </c>
      <c r="E66" s="72">
        <f t="shared" si="11"/>
        <v>229.5</v>
      </c>
    </row>
    <row r="67" spans="1:43" s="69" customFormat="1" ht="28.9" customHeight="1" outlineLevel="1">
      <c r="A67" s="118" t="s">
        <v>862</v>
      </c>
      <c r="B67" s="119" t="s">
        <v>863</v>
      </c>
      <c r="C67" s="70" t="s">
        <v>1137</v>
      </c>
      <c r="D67" s="71">
        <v>4010.3999999999996</v>
      </c>
      <c r="E67" s="72">
        <f t="shared" si="11"/>
        <v>4010.3999999999996</v>
      </c>
    </row>
    <row r="68" spans="1:43" s="69" customFormat="1" ht="28.9" customHeight="1" outlineLevel="1">
      <c r="A68" s="118" t="s">
        <v>864</v>
      </c>
      <c r="B68" s="119" t="s">
        <v>865</v>
      </c>
      <c r="C68" s="73" t="s">
        <v>1292</v>
      </c>
      <c r="D68" s="71">
        <v>414</v>
      </c>
      <c r="E68" s="72">
        <f>D68*(1-$E$5)</f>
        <v>414</v>
      </c>
    </row>
    <row r="69" spans="1:43" s="69" customFormat="1" ht="28.9" customHeight="1" outlineLevel="1">
      <c r="A69" s="163" t="s">
        <v>1293</v>
      </c>
      <c r="B69" s="164" t="s">
        <v>1294</v>
      </c>
      <c r="C69" s="165" t="s">
        <v>1295</v>
      </c>
      <c r="D69" s="71">
        <v>75.599999999999994</v>
      </c>
      <c r="E69" s="72">
        <f t="shared" si="11"/>
        <v>75.599999999999994</v>
      </c>
    </row>
    <row r="70" spans="1:43" s="69" customFormat="1" ht="28.9" customHeight="1" outlineLevel="1">
      <c r="A70" s="163" t="s">
        <v>1296</v>
      </c>
      <c r="B70" s="164" t="s">
        <v>1297</v>
      </c>
      <c r="C70" s="165" t="s">
        <v>1298</v>
      </c>
      <c r="D70" s="71">
        <v>192.78</v>
      </c>
      <c r="E70" s="72">
        <f t="shared" si="11"/>
        <v>192.78</v>
      </c>
    </row>
    <row r="71" spans="1:43" s="69" customFormat="1" ht="28.9" customHeight="1" outlineLevel="1">
      <c r="A71" s="163" t="s">
        <v>1299</v>
      </c>
      <c r="B71" s="164" t="s">
        <v>1300</v>
      </c>
      <c r="C71" s="165" t="s">
        <v>1301</v>
      </c>
      <c r="D71" s="71">
        <v>283.5</v>
      </c>
      <c r="E71" s="72">
        <f t="shared" si="11"/>
        <v>283.5</v>
      </c>
    </row>
    <row r="72" spans="1:43" s="69" customFormat="1" ht="28.9" customHeight="1" outlineLevel="1">
      <c r="A72" s="118" t="s">
        <v>866</v>
      </c>
      <c r="B72" s="119" t="s">
        <v>1302</v>
      </c>
      <c r="C72" s="73" t="s">
        <v>1303</v>
      </c>
      <c r="D72" s="71">
        <v>86.399999999999991</v>
      </c>
      <c r="E72" s="72">
        <f>D72*(1-$E$5)</f>
        <v>86.399999999999991</v>
      </c>
    </row>
    <row r="73" spans="1:43" s="68" customFormat="1" ht="15.75">
      <c r="A73" s="87" t="s">
        <v>1304</v>
      </c>
      <c r="B73" s="88"/>
      <c r="C73" s="157"/>
      <c r="D73" s="88"/>
      <c r="E73" s="89"/>
      <c r="F73" s="69"/>
    </row>
    <row r="74" spans="1:43" s="69" customFormat="1" ht="28.15" customHeight="1" outlineLevel="1">
      <c r="A74" s="118" t="s">
        <v>1305</v>
      </c>
      <c r="B74" s="119" t="s">
        <v>1306</v>
      </c>
      <c r="C74" s="74" t="s">
        <v>1144</v>
      </c>
      <c r="D74" s="71">
        <v>598.79999999999995</v>
      </c>
      <c r="E74" s="72">
        <f t="shared" ref="E74:E76" si="12">D74*(1-$E$5)</f>
        <v>598.79999999999995</v>
      </c>
    </row>
    <row r="75" spans="1:43" s="69" customFormat="1" ht="28.15" customHeight="1" outlineLevel="1">
      <c r="A75" s="118" t="s">
        <v>1307</v>
      </c>
      <c r="B75" s="119" t="s">
        <v>1308</v>
      </c>
      <c r="C75" s="74" t="s">
        <v>1309</v>
      </c>
      <c r="D75" s="71">
        <v>18958.8</v>
      </c>
      <c r="E75" s="72">
        <f t="shared" si="12"/>
        <v>18958.8</v>
      </c>
    </row>
    <row r="76" spans="1:43" s="69" customFormat="1" ht="28.15" customHeight="1" outlineLevel="1">
      <c r="A76" s="118" t="s">
        <v>1310</v>
      </c>
      <c r="B76" s="119" t="s">
        <v>1311</v>
      </c>
      <c r="C76" s="74" t="s">
        <v>1312</v>
      </c>
      <c r="D76" s="71">
        <v>11970</v>
      </c>
      <c r="E76" s="72">
        <f t="shared" si="12"/>
        <v>11970</v>
      </c>
    </row>
    <row r="77" spans="1:43" s="69" customFormat="1" ht="28.9" customHeight="1" outlineLevel="1">
      <c r="A77" s="118" t="s">
        <v>1313</v>
      </c>
      <c r="B77" s="119" t="s">
        <v>1314</v>
      </c>
      <c r="C77" s="73" t="s">
        <v>1315</v>
      </c>
      <c r="D77" s="71">
        <v>9180</v>
      </c>
      <c r="E77" s="72">
        <f>D77*(1-$E$5)</f>
        <v>9180</v>
      </c>
    </row>
    <row r="78" spans="1:43" s="68" customFormat="1" ht="15.75" outlineLevel="1">
      <c r="A78" s="87" t="s">
        <v>1316</v>
      </c>
      <c r="B78" s="88"/>
      <c r="C78" s="157"/>
      <c r="D78" s="88"/>
      <c r="E78" s="89"/>
      <c r="F78" s="69"/>
      <c r="G78" s="69"/>
      <c r="H78" s="69"/>
      <c r="I78" s="69"/>
      <c r="J78" s="69"/>
      <c r="K78" s="69"/>
      <c r="L78" s="69"/>
      <c r="M78" s="69"/>
      <c r="N78" s="69"/>
      <c r="O78" s="69"/>
      <c r="P78" s="69"/>
      <c r="Q78" s="69"/>
      <c r="R78" s="69"/>
      <c r="S78" s="69"/>
      <c r="T78" s="69"/>
      <c r="U78" s="69"/>
      <c r="V78" s="69"/>
      <c r="W78" s="69"/>
      <c r="X78" s="69"/>
      <c r="Y78" s="69"/>
      <c r="Z78" s="69"/>
      <c r="AA78" s="69"/>
      <c r="AB78" s="69"/>
      <c r="AC78" s="69"/>
      <c r="AD78" s="69"/>
      <c r="AE78" s="69"/>
      <c r="AF78" s="69"/>
      <c r="AG78" s="69"/>
      <c r="AH78" s="69"/>
      <c r="AI78" s="69"/>
      <c r="AJ78" s="69"/>
      <c r="AK78" s="69"/>
      <c r="AL78" s="69"/>
      <c r="AM78" s="69"/>
      <c r="AN78" s="69"/>
      <c r="AO78" s="69"/>
      <c r="AP78" s="69"/>
      <c r="AQ78" s="69"/>
    </row>
    <row r="79" spans="1:43" s="69" customFormat="1" ht="29.45" customHeight="1" outlineLevel="1">
      <c r="A79" s="118" t="s">
        <v>877</v>
      </c>
      <c r="B79" s="119" t="s">
        <v>878</v>
      </c>
      <c r="C79" s="70" t="s">
        <v>1141</v>
      </c>
      <c r="D79" s="71">
        <v>360</v>
      </c>
      <c r="E79" s="72">
        <f>D79*(1-$E$5)</f>
        <v>360</v>
      </c>
    </row>
    <row r="80" spans="1:43" s="69" customFormat="1" ht="12.75" outlineLevel="1">
      <c r="A80" s="118" t="s">
        <v>879</v>
      </c>
      <c r="B80" s="119" t="s">
        <v>880</v>
      </c>
      <c r="C80" s="73" t="s">
        <v>1142</v>
      </c>
      <c r="D80" s="71">
        <v>1554</v>
      </c>
      <c r="E80" s="72">
        <f>D80*(1-$E$5)</f>
        <v>1554</v>
      </c>
    </row>
    <row r="81" spans="1:43" s="69" customFormat="1" ht="28.9" customHeight="1" outlineLevel="1">
      <c r="A81" s="118" t="s">
        <v>881</v>
      </c>
      <c r="B81" s="119" t="s">
        <v>882</v>
      </c>
      <c r="C81" s="73" t="s">
        <v>1143</v>
      </c>
      <c r="D81" s="71">
        <v>774</v>
      </c>
      <c r="E81" s="72">
        <f>D81*(1-$E$5)</f>
        <v>774</v>
      </c>
    </row>
    <row r="82" spans="1:43" s="68" customFormat="1" ht="15.75" outlineLevel="1">
      <c r="A82" s="87" t="s">
        <v>872</v>
      </c>
      <c r="B82" s="88"/>
      <c r="C82" s="157"/>
      <c r="D82" s="88"/>
      <c r="E82" s="89"/>
      <c r="F82" s="69"/>
      <c r="G82" s="69"/>
      <c r="H82" s="69"/>
      <c r="I82" s="69"/>
      <c r="J82" s="69"/>
      <c r="K82" s="69"/>
      <c r="L82" s="69"/>
      <c r="M82" s="69"/>
      <c r="N82" s="69"/>
      <c r="O82" s="69"/>
      <c r="P82" s="69"/>
      <c r="Q82" s="69"/>
      <c r="R82" s="69"/>
      <c r="S82" s="69"/>
      <c r="T82" s="69"/>
      <c r="U82" s="69"/>
      <c r="V82" s="69"/>
      <c r="W82" s="69"/>
      <c r="X82" s="69"/>
      <c r="Y82" s="69"/>
      <c r="Z82" s="69"/>
      <c r="AA82" s="69"/>
      <c r="AB82" s="69"/>
      <c r="AC82" s="69"/>
      <c r="AD82" s="69"/>
      <c r="AE82" s="69"/>
      <c r="AF82" s="69"/>
      <c r="AG82" s="69"/>
      <c r="AH82" s="69"/>
      <c r="AI82" s="69"/>
      <c r="AJ82" s="69"/>
      <c r="AK82" s="69"/>
      <c r="AL82" s="69"/>
      <c r="AM82" s="69"/>
      <c r="AN82" s="69"/>
      <c r="AO82" s="69"/>
      <c r="AP82" s="69"/>
      <c r="AQ82" s="69"/>
    </row>
    <row r="83" spans="1:43" s="69" customFormat="1" ht="30.6" customHeight="1" outlineLevel="1">
      <c r="A83" s="118" t="s">
        <v>873</v>
      </c>
      <c r="B83" s="119" t="s">
        <v>874</v>
      </c>
      <c r="C83" s="74" t="s">
        <v>1140</v>
      </c>
      <c r="D83" s="71">
        <v>358.8</v>
      </c>
      <c r="E83" s="72">
        <f>D83*(1-$E$5)</f>
        <v>358.8</v>
      </c>
    </row>
    <row r="84" spans="1:43" s="69" customFormat="1" ht="25.5" outlineLevel="1">
      <c r="A84" s="118" t="s">
        <v>875</v>
      </c>
      <c r="B84" s="119" t="s">
        <v>876</v>
      </c>
      <c r="C84" s="166" t="s">
        <v>1317</v>
      </c>
      <c r="D84" s="71">
        <v>322.8</v>
      </c>
      <c r="E84" s="72">
        <f>D84*(1-$E$5)</f>
        <v>322.8</v>
      </c>
    </row>
    <row r="85" spans="1:43" s="68" customFormat="1" ht="15.75" outlineLevel="1">
      <c r="A85" s="87" t="s">
        <v>867</v>
      </c>
      <c r="B85" s="88"/>
      <c r="C85" s="157"/>
      <c r="D85" s="88"/>
      <c r="E85" s="89"/>
      <c r="F85" s="69"/>
      <c r="G85" s="69"/>
      <c r="H85" s="69"/>
      <c r="I85" s="69"/>
      <c r="J85" s="69"/>
      <c r="K85" s="69"/>
      <c r="L85" s="69"/>
      <c r="M85" s="69"/>
      <c r="N85" s="69"/>
      <c r="O85" s="69"/>
      <c r="P85" s="69"/>
      <c r="Q85" s="69"/>
      <c r="R85" s="69"/>
      <c r="S85" s="69"/>
      <c r="T85" s="69"/>
      <c r="U85" s="69"/>
      <c r="V85" s="69"/>
      <c r="W85" s="69"/>
      <c r="X85" s="69"/>
      <c r="Y85" s="69"/>
      <c r="Z85" s="69"/>
      <c r="AA85" s="69"/>
      <c r="AB85" s="69"/>
      <c r="AC85" s="69"/>
      <c r="AD85" s="69"/>
      <c r="AE85" s="69"/>
      <c r="AF85" s="69"/>
      <c r="AG85" s="69"/>
      <c r="AH85" s="69"/>
      <c r="AI85" s="69"/>
      <c r="AJ85" s="69"/>
      <c r="AK85" s="69"/>
      <c r="AL85" s="69"/>
      <c r="AM85" s="69"/>
      <c r="AN85" s="69"/>
      <c r="AO85" s="69"/>
      <c r="AP85" s="69"/>
      <c r="AQ85" s="69"/>
    </row>
    <row r="86" spans="1:43" s="69" customFormat="1" ht="26.25" customHeight="1" outlineLevel="1">
      <c r="A86" s="118" t="s">
        <v>868</v>
      </c>
      <c r="B86" s="119" t="s">
        <v>869</v>
      </c>
      <c r="C86" s="74" t="s">
        <v>1138</v>
      </c>
      <c r="D86" s="71">
        <v>154.79999999999998</v>
      </c>
      <c r="E86" s="72">
        <f>D86*(1-$E$5)</f>
        <v>154.79999999999998</v>
      </c>
    </row>
    <row r="87" spans="1:43" s="69" customFormat="1" ht="26.25" customHeight="1" outlineLevel="1">
      <c r="A87" s="118" t="s">
        <v>870</v>
      </c>
      <c r="B87" s="119" t="s">
        <v>871</v>
      </c>
      <c r="C87" s="75" t="s">
        <v>1139</v>
      </c>
      <c r="D87" s="71">
        <v>46.8</v>
      </c>
      <c r="E87" s="72">
        <f>D87*(1-$E$5)</f>
        <v>46.8</v>
      </c>
    </row>
    <row r="88" spans="1:43" s="68" customFormat="1" ht="15.75" outlineLevel="1">
      <c r="A88" s="87" t="s">
        <v>1318</v>
      </c>
      <c r="B88" s="88"/>
      <c r="C88" s="157"/>
      <c r="D88" s="88"/>
      <c r="E88" s="89"/>
      <c r="F88" s="69"/>
      <c r="G88" s="69"/>
      <c r="H88" s="69"/>
      <c r="I88" s="69"/>
      <c r="J88" s="69"/>
      <c r="K88" s="69"/>
      <c r="L88" s="69"/>
      <c r="M88" s="69"/>
      <c r="N88" s="69"/>
      <c r="O88" s="69"/>
      <c r="P88" s="69"/>
      <c r="Q88" s="69"/>
      <c r="R88" s="69"/>
      <c r="S88" s="69"/>
      <c r="T88" s="69"/>
      <c r="U88" s="69"/>
      <c r="V88" s="69"/>
      <c r="W88" s="69"/>
      <c r="X88" s="69"/>
      <c r="Y88" s="69"/>
      <c r="Z88" s="69"/>
      <c r="AA88" s="69"/>
      <c r="AB88" s="69"/>
      <c r="AC88" s="69"/>
      <c r="AD88" s="69"/>
      <c r="AE88" s="69"/>
      <c r="AF88" s="69"/>
      <c r="AG88" s="69"/>
      <c r="AH88" s="69"/>
      <c r="AI88" s="69"/>
      <c r="AJ88" s="69"/>
      <c r="AK88" s="69"/>
      <c r="AL88" s="69"/>
      <c r="AM88" s="69"/>
      <c r="AN88" s="69"/>
      <c r="AO88" s="69"/>
      <c r="AP88" s="69"/>
      <c r="AQ88" s="69"/>
    </row>
    <row r="89" spans="1:43" s="69" customFormat="1" ht="26.25" customHeight="1" outlineLevel="1">
      <c r="A89" s="118" t="s">
        <v>1319</v>
      </c>
      <c r="B89" s="119" t="s">
        <v>1320</v>
      </c>
      <c r="C89" s="74" t="s">
        <v>1321</v>
      </c>
      <c r="D89" s="71">
        <v>5400</v>
      </c>
      <c r="E89" s="72">
        <f>D89*(1-$E$5)</f>
        <v>5400</v>
      </c>
    </row>
    <row r="90" spans="1:43" s="69" customFormat="1" ht="26.25" customHeight="1" outlineLevel="1">
      <c r="A90" s="118" t="s">
        <v>1322</v>
      </c>
      <c r="B90" s="119" t="s">
        <v>1323</v>
      </c>
      <c r="C90" s="75" t="s">
        <v>1324</v>
      </c>
      <c r="D90" s="71">
        <v>360</v>
      </c>
      <c r="E90" s="72">
        <f>D90*(1-$E$5)</f>
        <v>360</v>
      </c>
    </row>
    <row r="91" spans="1:43" s="64" customFormat="1" ht="15.75">
      <c r="A91" s="167" t="s">
        <v>1325</v>
      </c>
      <c r="B91" s="157"/>
      <c r="C91" s="157"/>
      <c r="D91" s="157"/>
      <c r="E91" s="168"/>
    </row>
    <row r="92" spans="1:43" s="64" customFormat="1" ht="15.75" outlineLevel="1">
      <c r="A92" s="167" t="s">
        <v>1326</v>
      </c>
      <c r="B92" s="157"/>
      <c r="C92" s="157"/>
      <c r="D92" s="157"/>
      <c r="E92" s="168"/>
    </row>
    <row r="93" spans="1:43" s="6" customFormat="1" ht="27" customHeight="1" outlineLevel="1">
      <c r="A93" s="65" t="s">
        <v>1327</v>
      </c>
      <c r="B93" s="76" t="s">
        <v>1326</v>
      </c>
      <c r="C93" s="169" t="s">
        <v>1328</v>
      </c>
      <c r="D93" s="71">
        <v>43560</v>
      </c>
      <c r="E93" s="72">
        <f t="shared" ref="E93:E94" si="13">D93*(1-$E$5)</f>
        <v>43560</v>
      </c>
      <c r="F93" s="64"/>
    </row>
    <row r="94" spans="1:43" s="6" customFormat="1" outlineLevel="1">
      <c r="A94" s="65" t="s">
        <v>1329</v>
      </c>
      <c r="B94" s="170" t="s">
        <v>1330</v>
      </c>
      <c r="C94" s="77" t="s">
        <v>1331</v>
      </c>
      <c r="D94" s="71">
        <v>366</v>
      </c>
      <c r="E94" s="72">
        <f t="shared" si="13"/>
        <v>366</v>
      </c>
      <c r="F94" s="64"/>
    </row>
    <row r="95" spans="1:43" s="6" customFormat="1" outlineLevel="1">
      <c r="A95" s="65" t="s">
        <v>1332</v>
      </c>
      <c r="B95" s="170" t="s">
        <v>1333</v>
      </c>
      <c r="C95" s="77" t="s">
        <v>1334</v>
      </c>
      <c r="D95" s="71">
        <v>726</v>
      </c>
      <c r="E95" s="72">
        <f>D95*(1-$E$5)</f>
        <v>726</v>
      </c>
      <c r="F95" s="64"/>
    </row>
    <row r="96" spans="1:43" s="6" customFormat="1" ht="25.5" outlineLevel="1">
      <c r="A96" s="65" t="s">
        <v>1335</v>
      </c>
      <c r="B96" s="170" t="s">
        <v>1336</v>
      </c>
      <c r="C96" s="77" t="s">
        <v>1336</v>
      </c>
      <c r="D96" s="71">
        <v>3630</v>
      </c>
      <c r="E96" s="72">
        <f>D96*(1-$E$5)</f>
        <v>3630</v>
      </c>
      <c r="F96" s="64"/>
    </row>
    <row r="97" spans="1:6" s="6" customFormat="1" ht="25.5" outlineLevel="1">
      <c r="A97" s="65" t="s">
        <v>1337</v>
      </c>
      <c r="B97" s="170" t="s">
        <v>1338</v>
      </c>
      <c r="C97" s="77" t="s">
        <v>1339</v>
      </c>
      <c r="D97" s="71">
        <v>5808</v>
      </c>
      <c r="E97" s="72">
        <f t="shared" ref="E97" si="14">D97*(1-$E$5)</f>
        <v>5808</v>
      </c>
      <c r="F97" s="64"/>
    </row>
    <row r="98" spans="1:6" s="6" customFormat="1" ht="25.5" outlineLevel="1">
      <c r="A98" s="65" t="s">
        <v>1340</v>
      </c>
      <c r="B98" s="170" t="s">
        <v>1341</v>
      </c>
      <c r="C98" s="77" t="s">
        <v>1342</v>
      </c>
      <c r="D98" s="71">
        <v>11616</v>
      </c>
      <c r="E98" s="72">
        <f>D98*(1-$E$5)</f>
        <v>11616</v>
      </c>
      <c r="F98" s="64"/>
    </row>
    <row r="99" spans="1:6" s="6" customFormat="1" ht="26.45" customHeight="1" outlineLevel="1">
      <c r="A99" s="171" t="s">
        <v>1343</v>
      </c>
      <c r="B99" s="172" t="s">
        <v>1344</v>
      </c>
      <c r="C99" s="178" t="s">
        <v>1345</v>
      </c>
      <c r="D99" s="174">
        <v>13434</v>
      </c>
      <c r="E99" s="175">
        <f>D99*(1-$E$5)</f>
        <v>13434</v>
      </c>
      <c r="F99" s="64"/>
    </row>
    <row r="100" spans="1:6" s="6" customFormat="1" ht="12.75" outlineLevel="1">
      <c r="A100" s="65" t="s">
        <v>1346</v>
      </c>
      <c r="B100" s="170" t="s">
        <v>1346</v>
      </c>
      <c r="C100" s="77" t="s">
        <v>1347</v>
      </c>
      <c r="D100" s="71">
        <v>72</v>
      </c>
      <c r="E100" s="72">
        <f>D100*(1-$E$5)</f>
        <v>72</v>
      </c>
    </row>
    <row r="101" spans="1:6" s="6" customFormat="1" ht="12.75" outlineLevel="1">
      <c r="A101" s="65" t="s">
        <v>1348</v>
      </c>
      <c r="B101" s="170" t="s">
        <v>1348</v>
      </c>
      <c r="C101" s="77" t="s">
        <v>1349</v>
      </c>
      <c r="D101" s="71">
        <v>183.6</v>
      </c>
      <c r="E101" s="72">
        <f>D101*(1-$E$5)</f>
        <v>183.6</v>
      </c>
    </row>
    <row r="102" spans="1:6" s="6" customFormat="1" ht="12.75" outlineLevel="1">
      <c r="A102" s="65" t="s">
        <v>1350</v>
      </c>
      <c r="B102" s="170" t="s">
        <v>1350</v>
      </c>
      <c r="C102" s="77" t="s">
        <v>1351</v>
      </c>
      <c r="D102" s="71">
        <v>270</v>
      </c>
      <c r="E102" s="72">
        <f>D102*(1-$E$5)</f>
        <v>270</v>
      </c>
    </row>
    <row r="103" spans="1:6" s="6" customFormat="1" ht="12.75" outlineLevel="1">
      <c r="A103" s="65" t="s">
        <v>1352</v>
      </c>
      <c r="B103" s="170" t="s">
        <v>1352</v>
      </c>
      <c r="C103" s="77" t="s">
        <v>1353</v>
      </c>
      <c r="D103" s="71">
        <v>144</v>
      </c>
      <c r="E103" s="72">
        <f t="shared" ref="E103" si="15">D103*(1-$E$5)</f>
        <v>144</v>
      </c>
    </row>
    <row r="104" spans="1:6" s="6" customFormat="1" ht="12.75" outlineLevel="1">
      <c r="A104" s="65" t="s">
        <v>1354</v>
      </c>
      <c r="B104" s="170" t="s">
        <v>1354</v>
      </c>
      <c r="C104" s="77" t="s">
        <v>1355</v>
      </c>
      <c r="D104" s="71">
        <v>367.2</v>
      </c>
      <c r="E104" s="72">
        <f>D104*(1-$E$5)</f>
        <v>367.2</v>
      </c>
    </row>
    <row r="105" spans="1:6" s="6" customFormat="1" ht="12.75" outlineLevel="1">
      <c r="A105" s="65" t="s">
        <v>1356</v>
      </c>
      <c r="B105" s="76" t="s">
        <v>1356</v>
      </c>
      <c r="C105" s="77" t="s">
        <v>1357</v>
      </c>
      <c r="D105" s="71">
        <v>540</v>
      </c>
      <c r="E105" s="72">
        <f t="shared" ref="E105" si="16">D105*(1-$E$5)</f>
        <v>540</v>
      </c>
    </row>
    <row r="106" spans="1:6" s="6" customFormat="1" ht="12.75" outlineLevel="1">
      <c r="A106" s="65" t="s">
        <v>1358</v>
      </c>
      <c r="B106" s="170" t="s">
        <v>1358</v>
      </c>
      <c r="C106" s="77" t="s">
        <v>1359</v>
      </c>
      <c r="D106" s="71">
        <v>726</v>
      </c>
      <c r="E106" s="72">
        <f>D106*(1-$E$5)</f>
        <v>726</v>
      </c>
    </row>
    <row r="107" spans="1:6" s="6" customFormat="1" ht="12.75" outlineLevel="1">
      <c r="A107" s="65" t="s">
        <v>1360</v>
      </c>
      <c r="B107" s="170" t="s">
        <v>1360</v>
      </c>
      <c r="C107" s="77" t="s">
        <v>1361</v>
      </c>
      <c r="D107" s="71">
        <v>1851.3</v>
      </c>
      <c r="E107" s="72">
        <f>D107*(1-$E$5)</f>
        <v>1851.3</v>
      </c>
    </row>
    <row r="108" spans="1:6" s="6" customFormat="1" ht="12.75" outlineLevel="1">
      <c r="A108" s="65" t="s">
        <v>1362</v>
      </c>
      <c r="B108" s="170" t="s">
        <v>1362</v>
      </c>
      <c r="C108" s="77" t="s">
        <v>1363</v>
      </c>
      <c r="D108" s="71">
        <v>2722.5</v>
      </c>
      <c r="E108" s="72">
        <f t="shared" ref="E108" si="17">D108*(1-$E$5)</f>
        <v>2722.5</v>
      </c>
    </row>
    <row r="109" spans="1:6" s="6" customFormat="1" ht="12.75" outlineLevel="1">
      <c r="A109" s="65" t="s">
        <v>1364</v>
      </c>
      <c r="B109" s="170" t="s">
        <v>1364</v>
      </c>
      <c r="C109" s="77" t="s">
        <v>1365</v>
      </c>
      <c r="D109" s="71">
        <v>1164</v>
      </c>
      <c r="E109" s="72">
        <f>D109*(1-$E$5)</f>
        <v>1164</v>
      </c>
    </row>
    <row r="110" spans="1:6" s="6" customFormat="1" ht="12.75" outlineLevel="1">
      <c r="A110" s="65" t="s">
        <v>1366</v>
      </c>
      <c r="B110" s="76" t="s">
        <v>1366</v>
      </c>
      <c r="C110" s="77" t="s">
        <v>1367</v>
      </c>
      <c r="D110" s="71">
        <v>2968.2</v>
      </c>
      <c r="E110" s="72">
        <f>D110*(1-$E$5)</f>
        <v>2968.2</v>
      </c>
    </row>
    <row r="111" spans="1:6" s="6" customFormat="1" ht="12.75" outlineLevel="1">
      <c r="A111" s="65" t="s">
        <v>1368</v>
      </c>
      <c r="B111" s="76" t="s">
        <v>1368</v>
      </c>
      <c r="C111" s="77" t="s">
        <v>1369</v>
      </c>
      <c r="D111" s="71">
        <v>4365</v>
      </c>
      <c r="E111" s="72">
        <f>D111*(1-$E$5)</f>
        <v>4365</v>
      </c>
    </row>
    <row r="112" spans="1:6" s="64" customFormat="1" ht="15.75" outlineLevel="1">
      <c r="A112" s="167" t="s">
        <v>1370</v>
      </c>
      <c r="B112" s="157"/>
      <c r="C112" s="157"/>
      <c r="D112" s="157"/>
      <c r="E112" s="168"/>
    </row>
    <row r="113" spans="1:5" s="6" customFormat="1" ht="28.9" customHeight="1" outlineLevel="1">
      <c r="A113" s="65" t="s">
        <v>1371</v>
      </c>
      <c r="B113" s="76" t="s">
        <v>1370</v>
      </c>
      <c r="C113" s="169" t="s">
        <v>1372</v>
      </c>
      <c r="D113" s="71">
        <v>130680</v>
      </c>
      <c r="E113" s="72">
        <f t="shared" ref="E113:E157" si="18">D113*(1-$E$5)</f>
        <v>130680</v>
      </c>
    </row>
    <row r="114" spans="1:5" s="6" customFormat="1" ht="12.75" outlineLevel="1">
      <c r="A114" s="65" t="s">
        <v>1373</v>
      </c>
      <c r="B114" s="170" t="s">
        <v>1374</v>
      </c>
      <c r="C114" s="77" t="s">
        <v>1375</v>
      </c>
      <c r="D114" s="71">
        <v>366</v>
      </c>
      <c r="E114" s="72">
        <f>D114*(1-$E$5)</f>
        <v>366</v>
      </c>
    </row>
    <row r="115" spans="1:5" s="6" customFormat="1" ht="12.75" outlineLevel="1">
      <c r="A115" s="65" t="s">
        <v>1376</v>
      </c>
      <c r="B115" s="170" t="s">
        <v>1377</v>
      </c>
      <c r="C115" s="77" t="s">
        <v>1378</v>
      </c>
      <c r="D115" s="71">
        <v>726</v>
      </c>
      <c r="E115" s="72">
        <f>D115*(1-$E$5)</f>
        <v>726</v>
      </c>
    </row>
    <row r="116" spans="1:5" s="6" customFormat="1" ht="25.5" outlineLevel="1">
      <c r="A116" s="65" t="s">
        <v>1379</v>
      </c>
      <c r="B116" s="170" t="s">
        <v>1380</v>
      </c>
      <c r="C116" s="77" t="s">
        <v>1380</v>
      </c>
      <c r="D116" s="71">
        <v>7260</v>
      </c>
      <c r="E116" s="72">
        <f t="shared" ref="E116:E123" si="19">D116*(1-$E$5)</f>
        <v>7260</v>
      </c>
    </row>
    <row r="117" spans="1:5" s="6" customFormat="1" ht="25.5" outlineLevel="1">
      <c r="A117" s="65" t="s">
        <v>1381</v>
      </c>
      <c r="B117" s="170" t="s">
        <v>1382</v>
      </c>
      <c r="C117" s="77" t="s">
        <v>1383</v>
      </c>
      <c r="D117" s="71">
        <v>5808</v>
      </c>
      <c r="E117" s="72">
        <f t="shared" si="19"/>
        <v>5808</v>
      </c>
    </row>
    <row r="118" spans="1:5" s="6" customFormat="1" ht="25.5" outlineLevel="1">
      <c r="A118" s="65" t="s">
        <v>1384</v>
      </c>
      <c r="B118" s="170" t="s">
        <v>1385</v>
      </c>
      <c r="C118" s="77" t="s">
        <v>1386</v>
      </c>
      <c r="D118" s="71">
        <v>11616</v>
      </c>
      <c r="E118" s="72">
        <f t="shared" si="19"/>
        <v>11616</v>
      </c>
    </row>
    <row r="119" spans="1:5" s="6" customFormat="1" ht="25.9" customHeight="1" outlineLevel="1">
      <c r="A119" s="171" t="s">
        <v>1387</v>
      </c>
      <c r="B119" s="172" t="s">
        <v>1388</v>
      </c>
      <c r="C119" s="173" t="s">
        <v>1389</v>
      </c>
      <c r="D119" s="174">
        <v>17064</v>
      </c>
      <c r="E119" s="175">
        <f t="shared" si="19"/>
        <v>17064</v>
      </c>
    </row>
    <row r="120" spans="1:5" s="6" customFormat="1" ht="12.75" outlineLevel="1">
      <c r="A120" s="65" t="s">
        <v>1390</v>
      </c>
      <c r="B120" s="170" t="s">
        <v>1390</v>
      </c>
      <c r="C120" s="77" t="s">
        <v>1391</v>
      </c>
      <c r="D120" s="71">
        <v>72</v>
      </c>
      <c r="E120" s="72">
        <f t="shared" si="19"/>
        <v>72</v>
      </c>
    </row>
    <row r="121" spans="1:5" s="6" customFormat="1" ht="12.75" outlineLevel="1">
      <c r="A121" s="65" t="s">
        <v>1392</v>
      </c>
      <c r="B121" s="170" t="s">
        <v>1392</v>
      </c>
      <c r="C121" s="77" t="s">
        <v>1393</v>
      </c>
      <c r="D121" s="71">
        <v>183.6</v>
      </c>
      <c r="E121" s="72">
        <f t="shared" si="19"/>
        <v>183.6</v>
      </c>
    </row>
    <row r="122" spans="1:5" s="6" customFormat="1" ht="12.75" outlineLevel="1">
      <c r="A122" s="65" t="s">
        <v>1394</v>
      </c>
      <c r="B122" s="170" t="s">
        <v>1394</v>
      </c>
      <c r="C122" s="77" t="s">
        <v>1395</v>
      </c>
      <c r="D122" s="71">
        <v>270</v>
      </c>
      <c r="E122" s="72">
        <f t="shared" si="19"/>
        <v>270</v>
      </c>
    </row>
    <row r="123" spans="1:5" s="6" customFormat="1" ht="12.75" outlineLevel="1">
      <c r="A123" s="65" t="s">
        <v>1396</v>
      </c>
      <c r="B123" s="170" t="s">
        <v>1396</v>
      </c>
      <c r="C123" s="77" t="s">
        <v>1397</v>
      </c>
      <c r="D123" s="71">
        <v>144</v>
      </c>
      <c r="E123" s="72">
        <f t="shared" si="19"/>
        <v>144</v>
      </c>
    </row>
    <row r="124" spans="1:5" s="6" customFormat="1" ht="12.75" outlineLevel="1">
      <c r="A124" s="65" t="s">
        <v>1398</v>
      </c>
      <c r="B124" s="170" t="s">
        <v>1398</v>
      </c>
      <c r="C124" s="77" t="s">
        <v>1399</v>
      </c>
      <c r="D124" s="71">
        <v>367.2</v>
      </c>
      <c r="E124" s="72">
        <f>D124*(1-$E$5)</f>
        <v>367.2</v>
      </c>
    </row>
    <row r="125" spans="1:5" s="6" customFormat="1" ht="12.75" outlineLevel="1">
      <c r="A125" s="65" t="s">
        <v>1400</v>
      </c>
      <c r="B125" s="76" t="s">
        <v>1400</v>
      </c>
      <c r="C125" s="77" t="s">
        <v>1401</v>
      </c>
      <c r="D125" s="71">
        <v>540</v>
      </c>
      <c r="E125" s="72">
        <f t="shared" ref="E125" si="20">D125*(1-$E$5)</f>
        <v>540</v>
      </c>
    </row>
    <row r="126" spans="1:5" s="6" customFormat="1" ht="12.75" outlineLevel="1">
      <c r="A126" s="65" t="s">
        <v>1402</v>
      </c>
      <c r="B126" s="170" t="s">
        <v>1402</v>
      </c>
      <c r="C126" s="77" t="s">
        <v>1403</v>
      </c>
      <c r="D126" s="71">
        <v>1452</v>
      </c>
      <c r="E126" s="72">
        <f>D126*(1-$E$5)</f>
        <v>1452</v>
      </c>
    </row>
    <row r="127" spans="1:5" s="6" customFormat="1" ht="12.75" outlineLevel="1">
      <c r="A127" s="65" t="s">
        <v>1404</v>
      </c>
      <c r="B127" s="170" t="s">
        <v>1404</v>
      </c>
      <c r="C127" s="77" t="s">
        <v>1405</v>
      </c>
      <c r="D127" s="71">
        <v>3702.6</v>
      </c>
      <c r="E127" s="72">
        <f>D127*(1-$E$5)</f>
        <v>3702.6</v>
      </c>
    </row>
    <row r="128" spans="1:5" s="6" customFormat="1" ht="12.75" outlineLevel="1">
      <c r="A128" s="65" t="s">
        <v>1406</v>
      </c>
      <c r="B128" s="170" t="s">
        <v>1406</v>
      </c>
      <c r="C128" s="77" t="s">
        <v>1407</v>
      </c>
      <c r="D128" s="71">
        <v>5445</v>
      </c>
      <c r="E128" s="72">
        <f t="shared" ref="E128" si="21">D128*(1-$E$5)</f>
        <v>5445</v>
      </c>
    </row>
    <row r="129" spans="1:5" s="6" customFormat="1" ht="12.75" outlineLevel="1">
      <c r="A129" s="65" t="s">
        <v>1408</v>
      </c>
      <c r="B129" s="170" t="s">
        <v>1408</v>
      </c>
      <c r="C129" s="77" t="s">
        <v>1409</v>
      </c>
      <c r="D129" s="71">
        <v>1164</v>
      </c>
      <c r="E129" s="72">
        <f>D129*(1-$E$5)</f>
        <v>1164</v>
      </c>
    </row>
    <row r="130" spans="1:5" s="6" customFormat="1" ht="12.75" outlineLevel="1">
      <c r="A130" s="65" t="s">
        <v>1410</v>
      </c>
      <c r="B130" s="76" t="s">
        <v>1410</v>
      </c>
      <c r="C130" s="77" t="s">
        <v>1411</v>
      </c>
      <c r="D130" s="71">
        <v>2968.2</v>
      </c>
      <c r="E130" s="72">
        <f>D130*(1-$E$5)</f>
        <v>2968.2</v>
      </c>
    </row>
    <row r="131" spans="1:5" s="6" customFormat="1" ht="12.75" outlineLevel="1">
      <c r="A131" s="65" t="s">
        <v>1412</v>
      </c>
      <c r="B131" s="76" t="s">
        <v>1412</v>
      </c>
      <c r="C131" s="77" t="s">
        <v>1413</v>
      </c>
      <c r="D131" s="71">
        <v>4365</v>
      </c>
      <c r="E131" s="72">
        <f>D131*(1-$E$5)</f>
        <v>4365</v>
      </c>
    </row>
    <row r="132" spans="1:5" s="64" customFormat="1" ht="15.75" outlineLevel="1">
      <c r="A132" s="167" t="s">
        <v>1414</v>
      </c>
      <c r="B132" s="157"/>
      <c r="C132" s="157"/>
      <c r="D132" s="157"/>
      <c r="E132" s="168"/>
    </row>
    <row r="133" spans="1:5" s="6" customFormat="1" ht="26.45" customHeight="1" outlineLevel="1">
      <c r="A133" s="65" t="s">
        <v>1415</v>
      </c>
      <c r="B133" s="76" t="s">
        <v>1414</v>
      </c>
      <c r="C133" s="176" t="s">
        <v>1416</v>
      </c>
      <c r="D133" s="71">
        <v>20460</v>
      </c>
      <c r="E133" s="72">
        <f t="shared" si="18"/>
        <v>20460</v>
      </c>
    </row>
    <row r="134" spans="1:5" s="6" customFormat="1" ht="25.5" outlineLevel="1">
      <c r="A134" s="65" t="s">
        <v>1417</v>
      </c>
      <c r="B134" s="170" t="s">
        <v>1418</v>
      </c>
      <c r="C134" s="77" t="s">
        <v>1419</v>
      </c>
      <c r="D134" s="71">
        <v>264</v>
      </c>
      <c r="E134" s="72">
        <f t="shared" si="18"/>
        <v>264</v>
      </c>
    </row>
    <row r="135" spans="1:5" s="6" customFormat="1" ht="27" customHeight="1" outlineLevel="1">
      <c r="A135" s="171" t="s">
        <v>1420</v>
      </c>
      <c r="B135" s="177" t="s">
        <v>1421</v>
      </c>
      <c r="C135" s="178" t="s">
        <v>1422</v>
      </c>
      <c r="D135" s="174">
        <v>4152</v>
      </c>
      <c r="E135" s="175">
        <f t="shared" si="18"/>
        <v>4152</v>
      </c>
    </row>
    <row r="136" spans="1:5" s="6" customFormat="1" ht="12.75" outlineLevel="1">
      <c r="A136" s="65" t="s">
        <v>1423</v>
      </c>
      <c r="B136" s="170" t="s">
        <v>1423</v>
      </c>
      <c r="C136" s="77" t="s">
        <v>1424</v>
      </c>
      <c r="D136" s="71">
        <v>54</v>
      </c>
      <c r="E136" s="72">
        <f>D136*(1-$E$5)</f>
        <v>54</v>
      </c>
    </row>
    <row r="137" spans="1:5" s="6" customFormat="1" ht="12.75" outlineLevel="1">
      <c r="A137" s="65" t="s">
        <v>1425</v>
      </c>
      <c r="B137" s="170" t="s">
        <v>1425</v>
      </c>
      <c r="C137" s="77" t="s">
        <v>1426</v>
      </c>
      <c r="D137" s="71">
        <v>137.69999999999999</v>
      </c>
      <c r="E137" s="72">
        <f>D137*(1-$E$5)</f>
        <v>137.69999999999999</v>
      </c>
    </row>
    <row r="138" spans="1:5" s="6" customFormat="1" ht="12.75" outlineLevel="1">
      <c r="A138" s="65" t="s">
        <v>1427</v>
      </c>
      <c r="B138" s="170" t="s">
        <v>1427</v>
      </c>
      <c r="C138" s="77" t="s">
        <v>1428</v>
      </c>
      <c r="D138" s="71">
        <v>202.5</v>
      </c>
      <c r="E138" s="72">
        <f t="shared" ref="E138" si="22">D138*(1-$E$5)</f>
        <v>202.5</v>
      </c>
    </row>
    <row r="139" spans="1:5" s="6" customFormat="1" ht="12.75" outlineLevel="1">
      <c r="A139" s="65" t="s">
        <v>1429</v>
      </c>
      <c r="B139" s="170" t="s">
        <v>1429</v>
      </c>
      <c r="C139" s="77" t="s">
        <v>1430</v>
      </c>
      <c r="D139" s="71">
        <v>726</v>
      </c>
      <c r="E139" s="72">
        <f>D139*(1-$E$5)</f>
        <v>726</v>
      </c>
    </row>
    <row r="140" spans="1:5" s="6" customFormat="1" ht="12.75" outlineLevel="1">
      <c r="A140" s="65" t="s">
        <v>1431</v>
      </c>
      <c r="B140" s="170" t="s">
        <v>1431</v>
      </c>
      <c r="C140" s="77" t="s">
        <v>1432</v>
      </c>
      <c r="D140" s="71">
        <v>1851.3</v>
      </c>
      <c r="E140" s="72">
        <f>D140*(1-$E$5)</f>
        <v>1851.3</v>
      </c>
    </row>
    <row r="141" spans="1:5" s="6" customFormat="1" ht="12.75" outlineLevel="1">
      <c r="A141" s="65" t="s">
        <v>1433</v>
      </c>
      <c r="B141" s="170" t="s">
        <v>1433</v>
      </c>
      <c r="C141" s="77" t="s">
        <v>1434</v>
      </c>
      <c r="D141" s="71">
        <v>2722.5</v>
      </c>
      <c r="E141" s="72">
        <f>D141*(1-$E$5)</f>
        <v>2722.5</v>
      </c>
    </row>
    <row r="142" spans="1:5" s="64" customFormat="1" ht="15.75" outlineLevel="1">
      <c r="A142" s="167" t="s">
        <v>1435</v>
      </c>
      <c r="B142" s="157"/>
      <c r="C142" s="157"/>
      <c r="D142" s="157"/>
      <c r="E142" s="168"/>
    </row>
    <row r="143" spans="1:5" s="6" customFormat="1" ht="28.9" customHeight="1" outlineLevel="1">
      <c r="A143" s="65" t="s">
        <v>1436</v>
      </c>
      <c r="B143" s="76" t="s">
        <v>1435</v>
      </c>
      <c r="C143" s="176" t="s">
        <v>1437</v>
      </c>
      <c r="D143" s="71">
        <v>27588</v>
      </c>
      <c r="E143" s="72">
        <f t="shared" ref="E143" si="23">D143*(1-$E$5)</f>
        <v>27588</v>
      </c>
    </row>
    <row r="144" spans="1:5" s="6" customFormat="1" ht="27" customHeight="1" outlineLevel="1">
      <c r="A144" s="171" t="s">
        <v>1438</v>
      </c>
      <c r="B144" s="177" t="s">
        <v>1439</v>
      </c>
      <c r="C144" s="178" t="s">
        <v>1440</v>
      </c>
      <c r="D144" s="174">
        <v>5520</v>
      </c>
      <c r="E144" s="175">
        <f t="shared" si="18"/>
        <v>5520</v>
      </c>
    </row>
    <row r="145" spans="1:5" s="6" customFormat="1" ht="12.75" outlineLevel="1">
      <c r="A145" s="65" t="s">
        <v>1441</v>
      </c>
      <c r="B145" s="170" t="s">
        <v>1441</v>
      </c>
      <c r="C145" s="77" t="s">
        <v>1442</v>
      </c>
      <c r="D145" s="71">
        <v>5520</v>
      </c>
      <c r="E145" s="72">
        <f>D145*(1-$E$5)</f>
        <v>5520</v>
      </c>
    </row>
    <row r="146" spans="1:5" s="6" customFormat="1" ht="12.75" outlineLevel="1">
      <c r="A146" s="65" t="s">
        <v>1443</v>
      </c>
      <c r="B146" s="170" t="s">
        <v>1443</v>
      </c>
      <c r="C146" s="77" t="s">
        <v>1444</v>
      </c>
      <c r="D146" s="71">
        <v>14076</v>
      </c>
      <c r="E146" s="72">
        <f t="shared" ref="E146" si="24">D146*(1-$E$5)</f>
        <v>14076</v>
      </c>
    </row>
    <row r="147" spans="1:5" s="6" customFormat="1" ht="12.75" outlineLevel="1">
      <c r="A147" s="65" t="s">
        <v>1445</v>
      </c>
      <c r="B147" s="170" t="s">
        <v>1445</v>
      </c>
      <c r="C147" s="77" t="s">
        <v>1446</v>
      </c>
      <c r="D147" s="71">
        <v>20700</v>
      </c>
      <c r="E147" s="72">
        <f>D147*(1-$E$5)</f>
        <v>20700</v>
      </c>
    </row>
    <row r="148" spans="1:5" s="64" customFormat="1" ht="15.75" outlineLevel="1">
      <c r="A148" s="167" t="s">
        <v>1447</v>
      </c>
      <c r="B148" s="157"/>
      <c r="C148" s="157"/>
      <c r="D148" s="157"/>
      <c r="E148" s="168"/>
    </row>
    <row r="149" spans="1:5" s="6" customFormat="1" ht="27.75" customHeight="1" outlineLevel="1">
      <c r="A149" s="65" t="s">
        <v>1448</v>
      </c>
      <c r="B149" s="76" t="s">
        <v>1447</v>
      </c>
      <c r="C149" s="176" t="s">
        <v>1449</v>
      </c>
      <c r="D149" s="71">
        <v>108900</v>
      </c>
      <c r="E149" s="72">
        <f t="shared" ref="E149" si="25">D149*(1-$E$5)</f>
        <v>108900</v>
      </c>
    </row>
    <row r="150" spans="1:5" s="6" customFormat="1" ht="25.5" outlineLevel="1">
      <c r="A150" s="65" t="s">
        <v>1450</v>
      </c>
      <c r="B150" s="170" t="s">
        <v>1451</v>
      </c>
      <c r="C150" s="77" t="s">
        <v>1451</v>
      </c>
      <c r="D150" s="71">
        <v>14520</v>
      </c>
      <c r="E150" s="72">
        <f>D150*(1-$E$5)</f>
        <v>14520</v>
      </c>
    </row>
    <row r="151" spans="1:5" s="6" customFormat="1" ht="25.5" outlineLevel="1">
      <c r="A151" s="65" t="s">
        <v>1452</v>
      </c>
      <c r="B151" s="170" t="s">
        <v>1453</v>
      </c>
      <c r="C151" s="77" t="s">
        <v>1454</v>
      </c>
      <c r="D151" s="71">
        <v>11616</v>
      </c>
      <c r="E151" s="72">
        <f t="shared" ref="E151:E155" si="26">D151*(1-$E$5)</f>
        <v>11616</v>
      </c>
    </row>
    <row r="152" spans="1:5" s="6" customFormat="1" ht="27.6" customHeight="1" outlineLevel="1">
      <c r="A152" s="171" t="s">
        <v>1455</v>
      </c>
      <c r="B152" s="177" t="s">
        <v>1456</v>
      </c>
      <c r="C152" s="178" t="s">
        <v>1457</v>
      </c>
      <c r="D152" s="174">
        <v>14520</v>
      </c>
      <c r="E152" s="175">
        <f t="shared" si="26"/>
        <v>14520</v>
      </c>
    </row>
    <row r="153" spans="1:5" s="6" customFormat="1" ht="12.75" outlineLevel="1">
      <c r="A153" s="65" t="s">
        <v>1458</v>
      </c>
      <c r="B153" s="76" t="s">
        <v>1458</v>
      </c>
      <c r="C153" s="77" t="s">
        <v>1459</v>
      </c>
      <c r="D153" s="71">
        <v>2904</v>
      </c>
      <c r="E153" s="72">
        <f t="shared" si="26"/>
        <v>2904</v>
      </c>
    </row>
    <row r="154" spans="1:5" s="6" customFormat="1" ht="12.75" outlineLevel="1">
      <c r="A154" s="65" t="s">
        <v>1460</v>
      </c>
      <c r="B154" s="76" t="s">
        <v>1460</v>
      </c>
      <c r="C154" s="77" t="s">
        <v>1461</v>
      </c>
      <c r="D154" s="71">
        <v>7405.2</v>
      </c>
      <c r="E154" s="72">
        <f t="shared" si="26"/>
        <v>7405.2</v>
      </c>
    </row>
    <row r="155" spans="1:5" s="6" customFormat="1" ht="12.75" outlineLevel="1">
      <c r="A155" s="65" t="s">
        <v>1462</v>
      </c>
      <c r="B155" s="76" t="s">
        <v>1462</v>
      </c>
      <c r="C155" s="77" t="s">
        <v>1463</v>
      </c>
      <c r="D155" s="71">
        <v>10890</v>
      </c>
      <c r="E155" s="72">
        <f t="shared" si="26"/>
        <v>10890</v>
      </c>
    </row>
    <row r="156" spans="1:5" s="64" customFormat="1" ht="15.75" outlineLevel="1">
      <c r="A156" s="167" t="s">
        <v>1464</v>
      </c>
      <c r="B156" s="157"/>
      <c r="C156" s="157"/>
      <c r="D156" s="157"/>
      <c r="E156" s="168"/>
    </row>
    <row r="157" spans="1:5" s="6" customFormat="1" ht="25.5" outlineLevel="1">
      <c r="A157" s="65" t="s">
        <v>1465</v>
      </c>
      <c r="B157" s="170" t="s">
        <v>1466</v>
      </c>
      <c r="C157" s="77" t="s">
        <v>1466</v>
      </c>
      <c r="D157" s="71">
        <v>16650</v>
      </c>
      <c r="E157" s="72">
        <f t="shared" si="18"/>
        <v>16650</v>
      </c>
    </row>
    <row r="158" spans="1:5" s="6" customFormat="1" ht="25.5" outlineLevel="1">
      <c r="A158" s="65" t="s">
        <v>1467</v>
      </c>
      <c r="B158" s="170" t="s">
        <v>1468</v>
      </c>
      <c r="C158" s="77" t="s">
        <v>1468</v>
      </c>
      <c r="D158" s="71">
        <v>6300</v>
      </c>
      <c r="E158" s="72">
        <f>D158*(1-$E$5)</f>
        <v>6300</v>
      </c>
    </row>
    <row r="159" spans="1:5" s="6" customFormat="1" ht="25.5" outlineLevel="1">
      <c r="A159" s="65" t="s">
        <v>1469</v>
      </c>
      <c r="B159" s="170" t="s">
        <v>1470</v>
      </c>
      <c r="C159" s="77" t="s">
        <v>1470</v>
      </c>
      <c r="D159" s="71">
        <v>24540</v>
      </c>
      <c r="E159" s="72">
        <f t="shared" ref="E159:E160" si="27">D159*(1-$E$5)</f>
        <v>24540</v>
      </c>
    </row>
    <row r="160" spans="1:5" s="6" customFormat="1" ht="38.25" outlineLevel="1">
      <c r="A160" s="65" t="s">
        <v>1471</v>
      </c>
      <c r="B160" s="170" t="s">
        <v>1472</v>
      </c>
      <c r="C160" s="77" t="s">
        <v>1472</v>
      </c>
      <c r="D160" s="71">
        <v>9450</v>
      </c>
      <c r="E160" s="72">
        <f t="shared" si="27"/>
        <v>9450</v>
      </c>
    </row>
    <row r="161" spans="1:6" s="68" customFormat="1" ht="15.75">
      <c r="A161" s="90" t="s">
        <v>1473</v>
      </c>
      <c r="B161" s="91"/>
      <c r="C161" s="91"/>
      <c r="D161" s="91"/>
      <c r="E161" s="92"/>
    </row>
    <row r="162" spans="1:6" s="68" customFormat="1" ht="15.75" outlineLevel="1">
      <c r="A162" s="184" t="s">
        <v>1474</v>
      </c>
      <c r="B162" s="185"/>
      <c r="C162" s="185"/>
      <c r="D162" s="185"/>
      <c r="E162" s="186"/>
      <c r="F162" s="69"/>
    </row>
    <row r="163" spans="1:6" s="69" customFormat="1" ht="25.5" outlineLevel="1">
      <c r="A163" s="118" t="s">
        <v>1475</v>
      </c>
      <c r="B163" s="119" t="s">
        <v>1476</v>
      </c>
      <c r="C163" s="75" t="s">
        <v>1477</v>
      </c>
      <c r="D163" s="67">
        <v>120</v>
      </c>
      <c r="E163" s="46">
        <f t="shared" ref="E163" si="28">D163*(1-$E$5)</f>
        <v>120</v>
      </c>
      <c r="F163" s="179" t="s">
        <v>1031</v>
      </c>
    </row>
    <row r="164" spans="1:6" s="68" customFormat="1" ht="15.75" outlineLevel="1">
      <c r="A164" s="184" t="s">
        <v>883</v>
      </c>
      <c r="B164" s="185"/>
      <c r="C164" s="185"/>
      <c r="D164" s="185"/>
      <c r="E164" s="186"/>
      <c r="F164" s="69"/>
    </row>
    <row r="165" spans="1:6" s="69" customFormat="1" ht="27" customHeight="1" outlineLevel="1">
      <c r="A165" s="118" t="s">
        <v>884</v>
      </c>
      <c r="B165" s="119" t="s">
        <v>885</v>
      </c>
      <c r="C165" s="75" t="s">
        <v>1499</v>
      </c>
      <c r="D165" s="67">
        <v>1500</v>
      </c>
      <c r="E165" s="46">
        <f t="shared" ref="E165:E175" si="29">D165*(1-$E$5)</f>
        <v>1500</v>
      </c>
      <c r="F165" s="68"/>
    </row>
    <row r="166" spans="1:6" s="69" customFormat="1" ht="27" customHeight="1" outlineLevel="1">
      <c r="A166" s="118" t="s">
        <v>886</v>
      </c>
      <c r="B166" s="119" t="s">
        <v>887</v>
      </c>
      <c r="C166" s="75" t="s">
        <v>1500</v>
      </c>
      <c r="D166" s="67">
        <v>1200</v>
      </c>
      <c r="E166" s="46">
        <f t="shared" si="29"/>
        <v>1200</v>
      </c>
      <c r="F166" s="68"/>
    </row>
    <row r="167" spans="1:6" s="69" customFormat="1" ht="27" customHeight="1" outlineLevel="1">
      <c r="A167" s="118" t="s">
        <v>888</v>
      </c>
      <c r="B167" s="119" t="s">
        <v>889</v>
      </c>
      <c r="C167" s="75" t="s">
        <v>1501</v>
      </c>
      <c r="D167" s="67">
        <v>600</v>
      </c>
      <c r="E167" s="46">
        <f t="shared" si="29"/>
        <v>600</v>
      </c>
      <c r="F167" s="68"/>
    </row>
    <row r="168" spans="1:6" s="69" customFormat="1" ht="27" customHeight="1" outlineLevel="1">
      <c r="A168" s="118" t="s">
        <v>890</v>
      </c>
      <c r="B168" s="119" t="s">
        <v>891</v>
      </c>
      <c r="C168" s="75" t="s">
        <v>1478</v>
      </c>
      <c r="D168" s="67">
        <v>1800</v>
      </c>
      <c r="E168" s="46">
        <f>D168*(1-$E$5)</f>
        <v>1800</v>
      </c>
      <c r="F168" s="68"/>
    </row>
    <row r="169" spans="1:6" s="69" customFormat="1" ht="27" customHeight="1" outlineLevel="1">
      <c r="A169" s="118" t="s">
        <v>892</v>
      </c>
      <c r="B169" s="119" t="s">
        <v>893</v>
      </c>
      <c r="C169" s="75" t="s">
        <v>1479</v>
      </c>
      <c r="D169" s="67">
        <v>1500</v>
      </c>
      <c r="E169" s="46">
        <f t="shared" ref="E169" si="30">D169*(1-$E$5)</f>
        <v>1500</v>
      </c>
      <c r="F169" s="68"/>
    </row>
    <row r="170" spans="1:6" s="69" customFormat="1" ht="27" customHeight="1" outlineLevel="1">
      <c r="A170" s="118" t="s">
        <v>1502</v>
      </c>
      <c r="B170" s="119" t="s">
        <v>1503</v>
      </c>
      <c r="C170" s="75" t="s">
        <v>1504</v>
      </c>
      <c r="D170" s="67">
        <v>1200</v>
      </c>
      <c r="E170" s="46">
        <f t="shared" si="29"/>
        <v>1200</v>
      </c>
      <c r="F170" s="179" t="s">
        <v>1031</v>
      </c>
    </row>
    <row r="171" spans="1:6" s="69" customFormat="1" ht="27" customHeight="1" outlineLevel="1">
      <c r="A171" s="118" t="s">
        <v>894</v>
      </c>
      <c r="B171" s="119" t="s">
        <v>895</v>
      </c>
      <c r="C171" s="75" t="s">
        <v>1480</v>
      </c>
      <c r="D171" s="67">
        <v>180</v>
      </c>
      <c r="E171" s="46">
        <f t="shared" si="29"/>
        <v>180</v>
      </c>
      <c r="F171" s="68"/>
    </row>
    <row r="172" spans="1:6" s="69" customFormat="1" ht="27" customHeight="1" outlineLevel="1">
      <c r="A172" s="118" t="s">
        <v>1042</v>
      </c>
      <c r="B172" s="119" t="s">
        <v>1043</v>
      </c>
      <c r="C172" s="75" t="s">
        <v>1481</v>
      </c>
      <c r="D172" s="67">
        <v>300</v>
      </c>
      <c r="E172" s="46">
        <f t="shared" si="29"/>
        <v>300</v>
      </c>
      <c r="F172" s="68"/>
    </row>
    <row r="173" spans="1:6" s="69" customFormat="1" ht="27" customHeight="1" outlineLevel="1">
      <c r="A173" s="118" t="s">
        <v>896</v>
      </c>
      <c r="B173" s="119" t="s">
        <v>897</v>
      </c>
      <c r="C173" s="75" t="s">
        <v>1482</v>
      </c>
      <c r="D173" s="67">
        <v>180</v>
      </c>
      <c r="E173" s="46">
        <f>D173*(1-$E$5)</f>
        <v>180</v>
      </c>
      <c r="F173" s="68"/>
    </row>
    <row r="174" spans="1:6" s="69" customFormat="1" ht="27" customHeight="1" outlineLevel="1">
      <c r="A174" s="118" t="s">
        <v>898</v>
      </c>
      <c r="B174" s="119" t="s">
        <v>899</v>
      </c>
      <c r="C174" s="75" t="s">
        <v>1483</v>
      </c>
      <c r="D174" s="67">
        <v>420</v>
      </c>
      <c r="E174" s="46">
        <f>D174*(1-$E$5)</f>
        <v>420</v>
      </c>
      <c r="F174" s="68"/>
    </row>
    <row r="175" spans="1:6" s="69" customFormat="1" ht="27" customHeight="1" outlineLevel="1">
      <c r="A175" s="118" t="s">
        <v>900</v>
      </c>
      <c r="B175" s="119" t="s">
        <v>901</v>
      </c>
      <c r="C175" s="75" t="s">
        <v>1484</v>
      </c>
      <c r="D175" s="67">
        <v>420</v>
      </c>
      <c r="E175" s="46">
        <f t="shared" si="29"/>
        <v>420</v>
      </c>
    </row>
    <row r="176" spans="1:6" s="69" customFormat="1" ht="27" customHeight="1" outlineLevel="1">
      <c r="A176" s="118" t="s">
        <v>902</v>
      </c>
      <c r="B176" s="119" t="s">
        <v>903</v>
      </c>
      <c r="C176" s="75" t="s">
        <v>1485</v>
      </c>
      <c r="D176" s="67">
        <v>420</v>
      </c>
      <c r="E176" s="46">
        <f>D176*(1-$E$5)</f>
        <v>420</v>
      </c>
    </row>
    <row r="177" spans="1:6" s="69" customFormat="1" ht="28.15" customHeight="1" outlineLevel="1">
      <c r="A177" s="187" t="s">
        <v>1505</v>
      </c>
      <c r="B177" s="188" t="s">
        <v>1207</v>
      </c>
      <c r="C177" s="75" t="s">
        <v>1486</v>
      </c>
      <c r="D177" s="67">
        <v>840</v>
      </c>
      <c r="E177" s="46">
        <f>D177*(1-$E$5)</f>
        <v>840</v>
      </c>
    </row>
    <row r="178" spans="1:6" s="69" customFormat="1" ht="30.6" customHeight="1" outlineLevel="1">
      <c r="A178" s="187" t="s">
        <v>1506</v>
      </c>
      <c r="B178" s="188" t="s">
        <v>1208</v>
      </c>
      <c r="C178" s="75" t="s">
        <v>1487</v>
      </c>
      <c r="D178" s="67">
        <v>840</v>
      </c>
      <c r="E178" s="46">
        <f>D178*(1-$E$5)</f>
        <v>840</v>
      </c>
    </row>
    <row r="179" spans="1:6" s="68" customFormat="1" ht="15.75" outlineLevel="1">
      <c r="A179" s="184" t="s">
        <v>1488</v>
      </c>
      <c r="B179" s="185"/>
      <c r="C179" s="185"/>
      <c r="D179" s="185"/>
      <c r="E179" s="186"/>
      <c r="F179" s="69"/>
    </row>
    <row r="180" spans="1:6" s="69" customFormat="1" outlineLevel="1">
      <c r="A180" s="118"/>
      <c r="B180" s="119" t="s">
        <v>1489</v>
      </c>
      <c r="C180" s="75" t="s">
        <v>1507</v>
      </c>
      <c r="D180" s="67">
        <v>0</v>
      </c>
      <c r="E180" s="46">
        <f t="shared" ref="E180:E182" si="31">D180*(1-$E$5)</f>
        <v>0</v>
      </c>
      <c r="F180" s="68"/>
    </row>
    <row r="181" spans="1:6" s="69" customFormat="1" outlineLevel="1">
      <c r="A181" s="118"/>
      <c r="B181" s="119" t="s">
        <v>1490</v>
      </c>
      <c r="C181" s="75" t="s">
        <v>1508</v>
      </c>
      <c r="D181" s="67">
        <v>0</v>
      </c>
      <c r="E181" s="46">
        <f t="shared" si="31"/>
        <v>0</v>
      </c>
      <c r="F181" s="68"/>
    </row>
    <row r="182" spans="1:6" s="69" customFormat="1" outlineLevel="1">
      <c r="A182" s="118"/>
      <c r="B182" s="119" t="s">
        <v>1491</v>
      </c>
      <c r="C182" s="75" t="s">
        <v>1492</v>
      </c>
      <c r="D182" s="67">
        <v>0</v>
      </c>
      <c r="E182" s="46">
        <f t="shared" si="31"/>
        <v>0</v>
      </c>
      <c r="F182" s="68"/>
    </row>
    <row r="183" spans="1:6" s="64" customFormat="1" ht="15.75">
      <c r="A183" s="90" t="s">
        <v>1493</v>
      </c>
      <c r="B183" s="91"/>
      <c r="C183" s="91"/>
      <c r="D183" s="91"/>
      <c r="E183" s="92"/>
      <c r="F183" s="69"/>
    </row>
    <row r="184" spans="1:6" s="68" customFormat="1" ht="15.75" outlineLevel="1">
      <c r="A184" s="87" t="s">
        <v>904</v>
      </c>
      <c r="B184" s="88"/>
      <c r="C184" s="88"/>
      <c r="D184" s="88"/>
      <c r="E184" s="89"/>
      <c r="F184" s="69"/>
    </row>
    <row r="185" spans="1:6" s="6" customFormat="1" ht="12.75" outlineLevel="1">
      <c r="A185" s="65" t="s">
        <v>905</v>
      </c>
      <c r="B185" s="76" t="s">
        <v>905</v>
      </c>
      <c r="C185" s="77" t="s">
        <v>906</v>
      </c>
      <c r="D185" s="78">
        <v>300</v>
      </c>
      <c r="E185" s="79">
        <f t="shared" ref="E185:E195" si="32">D185*(1-$E$5)</f>
        <v>300</v>
      </c>
    </row>
    <row r="186" spans="1:6" s="6" customFormat="1" ht="12.75" outlineLevel="1">
      <c r="A186" s="65" t="s">
        <v>907</v>
      </c>
      <c r="B186" s="76" t="s">
        <v>907</v>
      </c>
      <c r="C186" s="77" t="s">
        <v>908</v>
      </c>
      <c r="D186" s="78">
        <v>78</v>
      </c>
      <c r="E186" s="79">
        <f t="shared" si="32"/>
        <v>78</v>
      </c>
    </row>
    <row r="187" spans="1:6" s="6" customFormat="1" ht="12.75" outlineLevel="1">
      <c r="A187" s="65" t="s">
        <v>909</v>
      </c>
      <c r="B187" s="76" t="s">
        <v>909</v>
      </c>
      <c r="C187" s="77" t="s">
        <v>910</v>
      </c>
      <c r="D187" s="78">
        <v>150</v>
      </c>
      <c r="E187" s="79">
        <f t="shared" si="32"/>
        <v>150</v>
      </c>
    </row>
    <row r="188" spans="1:6" s="6" customFormat="1" ht="12.75" outlineLevel="1">
      <c r="A188" s="65" t="s">
        <v>911</v>
      </c>
      <c r="B188" s="76" t="s">
        <v>911</v>
      </c>
      <c r="C188" s="77" t="s">
        <v>912</v>
      </c>
      <c r="D188" s="78">
        <v>600</v>
      </c>
      <c r="E188" s="79">
        <f t="shared" si="32"/>
        <v>600</v>
      </c>
    </row>
    <row r="189" spans="1:6" s="6" customFormat="1" ht="12.75" outlineLevel="1">
      <c r="A189" s="65" t="s">
        <v>913</v>
      </c>
      <c r="B189" s="76" t="s">
        <v>913</v>
      </c>
      <c r="C189" s="77" t="s">
        <v>914</v>
      </c>
      <c r="D189" s="78">
        <v>150</v>
      </c>
      <c r="E189" s="79">
        <f t="shared" si="32"/>
        <v>150</v>
      </c>
    </row>
    <row r="190" spans="1:6" s="6" customFormat="1" ht="12.75" outlineLevel="1">
      <c r="A190" s="65" t="s">
        <v>915</v>
      </c>
      <c r="B190" s="76" t="s">
        <v>915</v>
      </c>
      <c r="C190" s="77" t="s">
        <v>916</v>
      </c>
      <c r="D190" s="78">
        <v>300</v>
      </c>
      <c r="E190" s="79">
        <f t="shared" si="32"/>
        <v>300</v>
      </c>
    </row>
    <row r="191" spans="1:6" s="6" customFormat="1" ht="12.75" outlineLevel="1">
      <c r="A191" s="65" t="s">
        <v>917</v>
      </c>
      <c r="B191" s="76" t="s">
        <v>917</v>
      </c>
      <c r="C191" s="77" t="s">
        <v>918</v>
      </c>
      <c r="D191" s="78">
        <v>960</v>
      </c>
      <c r="E191" s="79">
        <f t="shared" si="32"/>
        <v>960</v>
      </c>
    </row>
    <row r="192" spans="1:6" s="6" customFormat="1" ht="12.75" outlineLevel="1">
      <c r="A192" s="65" t="s">
        <v>919</v>
      </c>
      <c r="B192" s="76" t="s">
        <v>919</v>
      </c>
      <c r="C192" s="77" t="s">
        <v>920</v>
      </c>
      <c r="D192" s="78">
        <v>240</v>
      </c>
      <c r="E192" s="79">
        <f t="shared" si="32"/>
        <v>240</v>
      </c>
    </row>
    <row r="193" spans="1:5" s="6" customFormat="1" ht="12.75" outlineLevel="1">
      <c r="A193" s="65" t="s">
        <v>921</v>
      </c>
      <c r="B193" s="76" t="s">
        <v>921</v>
      </c>
      <c r="C193" s="77" t="s">
        <v>922</v>
      </c>
      <c r="D193" s="78">
        <v>480</v>
      </c>
      <c r="E193" s="79">
        <f t="shared" si="32"/>
        <v>480</v>
      </c>
    </row>
    <row r="194" spans="1:5" s="6" customFormat="1" ht="12.75" outlineLevel="1">
      <c r="A194" s="65" t="s">
        <v>989</v>
      </c>
      <c r="B194" s="76" t="s">
        <v>989</v>
      </c>
      <c r="C194" s="77" t="s">
        <v>990</v>
      </c>
      <c r="D194" s="78">
        <v>960</v>
      </c>
      <c r="E194" s="79">
        <f t="shared" si="32"/>
        <v>960</v>
      </c>
    </row>
    <row r="195" spans="1:5" s="6" customFormat="1" ht="12.75" outlineLevel="1">
      <c r="A195" s="65" t="s">
        <v>993</v>
      </c>
      <c r="B195" s="76" t="s">
        <v>993</v>
      </c>
      <c r="C195" s="77" t="s">
        <v>994</v>
      </c>
      <c r="D195" s="78">
        <v>360</v>
      </c>
      <c r="E195" s="79">
        <f t="shared" si="32"/>
        <v>360</v>
      </c>
    </row>
    <row r="196" spans="1:5" s="68" customFormat="1" ht="15.75" outlineLevel="1">
      <c r="A196" s="87" t="s">
        <v>923</v>
      </c>
      <c r="B196" s="88"/>
      <c r="C196" s="88"/>
      <c r="D196" s="88"/>
      <c r="E196" s="89"/>
    </row>
    <row r="197" spans="1:5" s="6" customFormat="1" ht="12.75" outlineLevel="1">
      <c r="A197" s="65" t="s">
        <v>924</v>
      </c>
      <c r="B197" s="76" t="s">
        <v>925</v>
      </c>
      <c r="C197" s="77" t="s">
        <v>926</v>
      </c>
      <c r="D197" s="78">
        <v>1440</v>
      </c>
      <c r="E197" s="79">
        <f t="shared" ref="E197:E220" si="33">D197*(1-$E$5)</f>
        <v>1440</v>
      </c>
    </row>
    <row r="198" spans="1:5" s="6" customFormat="1" ht="12.75" outlineLevel="1">
      <c r="A198" s="65" t="s">
        <v>930</v>
      </c>
      <c r="B198" s="76" t="s">
        <v>931</v>
      </c>
      <c r="C198" s="77" t="s">
        <v>932</v>
      </c>
      <c r="D198" s="78">
        <v>2880</v>
      </c>
      <c r="E198" s="79">
        <f t="shared" si="33"/>
        <v>2880</v>
      </c>
    </row>
    <row r="199" spans="1:5" s="6" customFormat="1" ht="12.75" outlineLevel="1">
      <c r="A199" s="65" t="s">
        <v>933</v>
      </c>
      <c r="B199" s="76" t="s">
        <v>934</v>
      </c>
      <c r="C199" s="77" t="s">
        <v>935</v>
      </c>
      <c r="D199" s="78">
        <v>4320</v>
      </c>
      <c r="E199" s="79">
        <f t="shared" si="33"/>
        <v>4320</v>
      </c>
    </row>
    <row r="200" spans="1:5" s="6" customFormat="1" ht="12.75" outlineLevel="1">
      <c r="A200" s="65" t="s">
        <v>936</v>
      </c>
      <c r="B200" s="76" t="s">
        <v>937</v>
      </c>
      <c r="C200" s="77" t="s">
        <v>938</v>
      </c>
      <c r="D200" s="78">
        <v>5760</v>
      </c>
      <c r="E200" s="79">
        <f t="shared" si="33"/>
        <v>5760</v>
      </c>
    </row>
    <row r="201" spans="1:5" s="6" customFormat="1" ht="12.75" outlineLevel="1">
      <c r="A201" s="65" t="s">
        <v>939</v>
      </c>
      <c r="B201" s="76" t="s">
        <v>940</v>
      </c>
      <c r="C201" s="77" t="s">
        <v>941</v>
      </c>
      <c r="D201" s="78">
        <v>60</v>
      </c>
      <c r="E201" s="79">
        <f t="shared" si="33"/>
        <v>60</v>
      </c>
    </row>
    <row r="202" spans="1:5" s="6" customFormat="1" ht="25.5" outlineLevel="1">
      <c r="A202" s="65" t="s">
        <v>1117</v>
      </c>
      <c r="B202" s="76" t="s">
        <v>1119</v>
      </c>
      <c r="C202" s="77" t="s">
        <v>1118</v>
      </c>
      <c r="D202" s="78">
        <v>0</v>
      </c>
      <c r="E202" s="79">
        <f t="shared" si="33"/>
        <v>0</v>
      </c>
    </row>
    <row r="203" spans="1:5" s="6" customFormat="1" ht="12.75" outlineLevel="1">
      <c r="A203" s="65" t="s">
        <v>945</v>
      </c>
      <c r="B203" s="76" t="s">
        <v>946</v>
      </c>
      <c r="C203" s="77" t="s">
        <v>947</v>
      </c>
      <c r="D203" s="78">
        <v>8.4</v>
      </c>
      <c r="E203" s="79">
        <f t="shared" si="33"/>
        <v>8.4</v>
      </c>
    </row>
    <row r="204" spans="1:5" s="6" customFormat="1" ht="12.75" outlineLevel="1">
      <c r="A204" s="65" t="s">
        <v>948</v>
      </c>
      <c r="B204" s="76" t="s">
        <v>949</v>
      </c>
      <c r="C204" s="77" t="s">
        <v>950</v>
      </c>
      <c r="D204" s="78">
        <v>12</v>
      </c>
      <c r="E204" s="79">
        <f t="shared" si="33"/>
        <v>12</v>
      </c>
    </row>
    <row r="205" spans="1:5" s="6" customFormat="1" ht="12.75" outlineLevel="1">
      <c r="A205" s="65" t="s">
        <v>951</v>
      </c>
      <c r="B205" s="76" t="s">
        <v>952</v>
      </c>
      <c r="C205" s="77" t="s">
        <v>953</v>
      </c>
      <c r="D205" s="78">
        <v>15.6</v>
      </c>
      <c r="E205" s="79">
        <f t="shared" si="33"/>
        <v>15.6</v>
      </c>
    </row>
    <row r="206" spans="1:5" s="6" customFormat="1" ht="12.75" outlineLevel="1">
      <c r="A206" s="65" t="s">
        <v>927</v>
      </c>
      <c r="B206" s="76" t="s">
        <v>928</v>
      </c>
      <c r="C206" s="77" t="s">
        <v>929</v>
      </c>
      <c r="D206" s="78">
        <v>2160</v>
      </c>
      <c r="E206" s="79">
        <f>D206*(1-$E$5)</f>
        <v>2160</v>
      </c>
    </row>
    <row r="207" spans="1:5" s="6" customFormat="1" ht="12.75" outlineLevel="1">
      <c r="A207" s="65" t="s">
        <v>942</v>
      </c>
      <c r="B207" s="76" t="s">
        <v>943</v>
      </c>
      <c r="C207" s="77" t="s">
        <v>944</v>
      </c>
      <c r="D207" s="78">
        <v>90</v>
      </c>
      <c r="E207" s="79">
        <f>D207*(1-$E$5)</f>
        <v>90</v>
      </c>
    </row>
    <row r="208" spans="1:5" s="6" customFormat="1" ht="12.75" outlineLevel="1">
      <c r="A208" s="65" t="s">
        <v>954</v>
      </c>
      <c r="B208" s="76" t="s">
        <v>955</v>
      </c>
      <c r="C208" s="77" t="s">
        <v>956</v>
      </c>
      <c r="D208" s="78">
        <v>30</v>
      </c>
      <c r="E208" s="79">
        <f t="shared" si="33"/>
        <v>30</v>
      </c>
    </row>
    <row r="209" spans="1:6" s="68" customFormat="1" ht="15.75" outlineLevel="1">
      <c r="A209" s="87" t="s">
        <v>957</v>
      </c>
      <c r="B209" s="88"/>
      <c r="C209" s="88"/>
      <c r="D209" s="88"/>
      <c r="E209" s="89"/>
      <c r="F209" s="6"/>
    </row>
    <row r="210" spans="1:6" s="6" customFormat="1" ht="12.75" outlineLevel="1">
      <c r="A210" s="80" t="s">
        <v>958</v>
      </c>
      <c r="B210" s="81" t="s">
        <v>959</v>
      </c>
      <c r="C210" s="77" t="s">
        <v>960</v>
      </c>
      <c r="D210" s="78">
        <v>6600</v>
      </c>
      <c r="E210" s="79">
        <f t="shared" si="33"/>
        <v>6600</v>
      </c>
    </row>
    <row r="211" spans="1:6" s="6" customFormat="1" ht="12.75" outlineLevel="1">
      <c r="A211" s="80" t="s">
        <v>961</v>
      </c>
      <c r="B211" s="81" t="s">
        <v>962</v>
      </c>
      <c r="C211" s="77" t="s">
        <v>963</v>
      </c>
      <c r="D211" s="78">
        <v>10800</v>
      </c>
      <c r="E211" s="79">
        <f t="shared" si="33"/>
        <v>10800</v>
      </c>
    </row>
    <row r="212" spans="1:6" s="6" customFormat="1" ht="12.75" outlineLevel="1">
      <c r="A212" s="65" t="s">
        <v>964</v>
      </c>
      <c r="B212" s="76" t="s">
        <v>965</v>
      </c>
      <c r="C212" s="77" t="s">
        <v>966</v>
      </c>
      <c r="D212" s="78">
        <v>108</v>
      </c>
      <c r="E212" s="79">
        <f t="shared" si="33"/>
        <v>108</v>
      </c>
    </row>
    <row r="213" spans="1:6" s="6" customFormat="1" ht="25.5" outlineLevel="1">
      <c r="A213" s="65" t="s">
        <v>1117</v>
      </c>
      <c r="B213" s="76" t="s">
        <v>1119</v>
      </c>
      <c r="C213" s="77" t="s">
        <v>1118</v>
      </c>
      <c r="D213" s="78">
        <v>0</v>
      </c>
      <c r="E213" s="79">
        <f t="shared" ref="E213" si="34">D213*(1-$E$5)</f>
        <v>0</v>
      </c>
    </row>
    <row r="214" spans="1:6" s="6" customFormat="1" ht="12.75" outlineLevel="1">
      <c r="A214" s="65" t="s">
        <v>967</v>
      </c>
      <c r="B214" s="76" t="s">
        <v>968</v>
      </c>
      <c r="C214" s="77" t="s">
        <v>969</v>
      </c>
      <c r="D214" s="78">
        <v>24</v>
      </c>
      <c r="E214" s="79">
        <f t="shared" si="33"/>
        <v>24</v>
      </c>
    </row>
    <row r="215" spans="1:6" s="6" customFormat="1" ht="12.75" outlineLevel="1">
      <c r="A215" s="65" t="s">
        <v>970</v>
      </c>
      <c r="B215" s="76" t="s">
        <v>971</v>
      </c>
      <c r="C215" s="77" t="s">
        <v>972</v>
      </c>
      <c r="D215" s="78">
        <v>43.199999999999996</v>
      </c>
      <c r="E215" s="79">
        <f t="shared" si="33"/>
        <v>43.199999999999996</v>
      </c>
    </row>
    <row r="216" spans="1:6" s="6" customFormat="1" ht="12.75" outlineLevel="1">
      <c r="A216" s="65" t="s">
        <v>973</v>
      </c>
      <c r="B216" s="76" t="s">
        <v>974</v>
      </c>
      <c r="C216" s="77" t="s">
        <v>975</v>
      </c>
      <c r="D216" s="78">
        <v>61.199999999999996</v>
      </c>
      <c r="E216" s="79">
        <f t="shared" si="33"/>
        <v>61.199999999999996</v>
      </c>
    </row>
    <row r="217" spans="1:6" s="6" customFormat="1" ht="12.75" outlineLevel="1">
      <c r="A217" s="65" t="s">
        <v>976</v>
      </c>
      <c r="B217" s="76" t="s">
        <v>977</v>
      </c>
      <c r="C217" s="77" t="s">
        <v>978</v>
      </c>
      <c r="D217" s="78">
        <v>11400</v>
      </c>
      <c r="E217" s="79">
        <f t="shared" si="33"/>
        <v>11400</v>
      </c>
    </row>
    <row r="218" spans="1:6" s="6" customFormat="1" ht="12.75" outlineLevel="1">
      <c r="A218" s="65" t="s">
        <v>979</v>
      </c>
      <c r="B218" s="76" t="s">
        <v>980</v>
      </c>
      <c r="C218" s="77" t="s">
        <v>981</v>
      </c>
      <c r="D218" s="78">
        <v>19200</v>
      </c>
      <c r="E218" s="79">
        <f t="shared" si="33"/>
        <v>19200</v>
      </c>
    </row>
    <row r="219" spans="1:6" s="6" customFormat="1" ht="25.5" outlineLevel="1">
      <c r="A219" s="65" t="s">
        <v>982</v>
      </c>
      <c r="B219" s="76" t="s">
        <v>983</v>
      </c>
      <c r="C219" s="77" t="s">
        <v>984</v>
      </c>
      <c r="D219" s="78">
        <v>192</v>
      </c>
      <c r="E219" s="79">
        <f t="shared" si="33"/>
        <v>192</v>
      </c>
    </row>
    <row r="220" spans="1:6" s="6" customFormat="1" ht="12.75" outlineLevel="1">
      <c r="A220" s="65" t="s">
        <v>985</v>
      </c>
      <c r="B220" s="76" t="s">
        <v>986</v>
      </c>
      <c r="C220" s="77" t="s">
        <v>987</v>
      </c>
      <c r="D220" s="78">
        <v>84</v>
      </c>
      <c r="E220" s="79">
        <f t="shared" si="33"/>
        <v>84</v>
      </c>
    </row>
    <row r="221" spans="1:6" s="68" customFormat="1" ht="15.75" outlineLevel="1">
      <c r="A221" s="87" t="s">
        <v>988</v>
      </c>
      <c r="B221" s="88"/>
      <c r="C221" s="88"/>
      <c r="D221" s="88"/>
      <c r="E221" s="89"/>
      <c r="F221" s="6"/>
    </row>
    <row r="222" spans="1:6" s="6" customFormat="1" ht="12.75" outlineLevel="1">
      <c r="A222" s="65" t="s">
        <v>991</v>
      </c>
      <c r="B222" s="76" t="s">
        <v>991</v>
      </c>
      <c r="C222" s="77" t="s">
        <v>992</v>
      </c>
      <c r="D222" s="78">
        <v>48</v>
      </c>
      <c r="E222" s="79">
        <f t="shared" ref="E222:E225" si="35">D222*(1-$E$5)</f>
        <v>48</v>
      </c>
    </row>
    <row r="223" spans="1:6" s="6" customFormat="1" ht="25.5" outlineLevel="1">
      <c r="A223" s="65" t="s">
        <v>1117</v>
      </c>
      <c r="B223" s="76" t="s">
        <v>1119</v>
      </c>
      <c r="C223" s="77" t="s">
        <v>1118</v>
      </c>
      <c r="D223" s="78">
        <v>0</v>
      </c>
      <c r="E223" s="79">
        <f t="shared" ref="E223" si="36">D223*(1-$E$5)</f>
        <v>0</v>
      </c>
    </row>
    <row r="224" spans="1:6" s="6" customFormat="1" ht="12.75" outlineLevel="1">
      <c r="A224" s="65" t="s">
        <v>995</v>
      </c>
      <c r="B224" s="76" t="s">
        <v>995</v>
      </c>
      <c r="C224" s="77" t="s">
        <v>996</v>
      </c>
      <c r="D224" s="78">
        <v>24</v>
      </c>
      <c r="E224" s="79">
        <f t="shared" si="35"/>
        <v>24</v>
      </c>
    </row>
    <row r="225" spans="1:6" s="6" customFormat="1" ht="12.75" outlineLevel="1">
      <c r="A225" s="65" t="s">
        <v>997</v>
      </c>
      <c r="B225" s="76" t="s">
        <v>997</v>
      </c>
      <c r="C225" s="77" t="s">
        <v>998</v>
      </c>
      <c r="D225" s="78">
        <v>48</v>
      </c>
      <c r="E225" s="79">
        <f t="shared" si="35"/>
        <v>48</v>
      </c>
    </row>
    <row r="226" spans="1:6" s="64" customFormat="1" ht="15.75" outlineLevel="1">
      <c r="A226" s="87" t="s">
        <v>999</v>
      </c>
      <c r="B226" s="88"/>
      <c r="C226" s="88"/>
      <c r="D226" s="88"/>
      <c r="E226" s="89"/>
      <c r="F226" s="6"/>
    </row>
    <row r="227" spans="1:6" s="6" customFormat="1" ht="38.25" outlineLevel="1">
      <c r="A227" s="65" t="s">
        <v>1000</v>
      </c>
      <c r="B227" s="76" t="s">
        <v>1001</v>
      </c>
      <c r="C227" s="77" t="s">
        <v>1002</v>
      </c>
      <c r="D227" s="78">
        <v>120</v>
      </c>
      <c r="E227" s="79">
        <f>D227*(1-$E$5)</f>
        <v>120</v>
      </c>
    </row>
    <row r="228" spans="1:6" s="64" customFormat="1" ht="15.75" outlineLevel="1">
      <c r="A228" s="87" t="s">
        <v>1003</v>
      </c>
      <c r="B228" s="88"/>
      <c r="C228" s="88"/>
      <c r="D228" s="88"/>
      <c r="E228" s="89"/>
      <c r="F228" s="6"/>
    </row>
    <row r="229" spans="1:6" s="6" customFormat="1" ht="12.75" outlineLevel="1">
      <c r="A229" s="65" t="s">
        <v>1004</v>
      </c>
      <c r="B229" s="76" t="s">
        <v>1004</v>
      </c>
      <c r="C229" s="77" t="s">
        <v>1005</v>
      </c>
      <c r="D229" s="78">
        <v>360</v>
      </c>
      <c r="E229" s="79">
        <f>D229*(1-$E$5)</f>
        <v>360</v>
      </c>
    </row>
    <row r="230" spans="1:6" s="6" customFormat="1" ht="12.75" outlineLevel="1">
      <c r="A230" s="65" t="s">
        <v>1006</v>
      </c>
      <c r="B230" s="76" t="s">
        <v>1006</v>
      </c>
      <c r="C230" s="77" t="s">
        <v>1007</v>
      </c>
      <c r="D230" s="78">
        <v>600</v>
      </c>
      <c r="E230" s="79">
        <f>D230*(1-$E$5)</f>
        <v>600</v>
      </c>
    </row>
    <row r="231" spans="1:6" s="6" customFormat="1" ht="25.5" outlineLevel="1">
      <c r="A231" s="65" t="s">
        <v>1008</v>
      </c>
      <c r="B231" s="76" t="s">
        <v>1008</v>
      </c>
      <c r="C231" s="77" t="s">
        <v>1009</v>
      </c>
      <c r="D231" s="78">
        <v>240</v>
      </c>
      <c r="E231" s="79">
        <f>D231*(1-$E$5)</f>
        <v>240</v>
      </c>
    </row>
    <row r="232" spans="1:6" s="6" customFormat="1" ht="12.75" outlineLevel="1">
      <c r="A232" s="65" t="s">
        <v>1010</v>
      </c>
      <c r="B232" s="76" t="s">
        <v>1010</v>
      </c>
      <c r="C232" s="77" t="s">
        <v>1011</v>
      </c>
      <c r="D232" s="78">
        <v>2400</v>
      </c>
      <c r="E232" s="79">
        <f>D232*(1-$E$5)</f>
        <v>2400</v>
      </c>
    </row>
    <row r="233" spans="1:6" s="6" customFormat="1" ht="13.5" outlineLevel="1" thickBot="1">
      <c r="A233" s="82" t="s">
        <v>1494</v>
      </c>
      <c r="B233" s="83" t="s">
        <v>1494</v>
      </c>
      <c r="C233" s="84" t="s">
        <v>1495</v>
      </c>
      <c r="D233" s="85">
        <v>1800</v>
      </c>
      <c r="E233" s="86">
        <f>D233*(1-$E$5)</f>
        <v>1800</v>
      </c>
    </row>
    <row r="234" spans="1:6" s="6" customFormat="1" ht="12.75" outlineLevel="1">
      <c r="A234" s="180"/>
      <c r="B234" s="181"/>
      <c r="C234" s="182"/>
      <c r="D234" s="183"/>
      <c r="E234" s="183"/>
    </row>
    <row r="235" spans="1:6" s="6" customFormat="1" ht="12.75" outlineLevel="1">
      <c r="A235" s="180"/>
      <c r="B235" s="181"/>
      <c r="C235" s="182"/>
      <c r="D235" s="183"/>
      <c r="E235" s="183"/>
    </row>
    <row r="236" spans="1:6" s="6" customFormat="1" ht="12.75" outlineLevel="1">
      <c r="A236" s="180"/>
      <c r="B236" s="181"/>
      <c r="C236" s="182"/>
      <c r="D236" s="183"/>
      <c r="E236" s="183"/>
    </row>
    <row r="237" spans="1:6" s="6" customFormat="1" ht="12.75" outlineLevel="1">
      <c r="A237" s="180"/>
      <c r="B237" s="181"/>
      <c r="C237" s="182"/>
      <c r="D237" s="183"/>
      <c r="E237" s="183"/>
    </row>
    <row r="238" spans="1:6" s="6" customFormat="1" ht="12.75" outlineLevel="1">
      <c r="A238" s="180"/>
      <c r="B238" s="181"/>
      <c r="C238" s="182"/>
      <c r="D238" s="183"/>
      <c r="E238" s="183"/>
    </row>
    <row r="239" spans="1:6" s="6" customFormat="1" ht="12.75" outlineLevel="1">
      <c r="A239" s="180"/>
      <c r="B239" s="181"/>
      <c r="C239" s="182"/>
      <c r="D239" s="183"/>
      <c r="E239" s="183"/>
    </row>
    <row r="240" spans="1:6" s="6" customFormat="1" ht="12.75" outlineLevel="1">
      <c r="A240" s="180"/>
      <c r="B240" s="181"/>
      <c r="C240" s="182"/>
      <c r="D240" s="183"/>
      <c r="E240" s="183"/>
    </row>
    <row r="241" spans="1:5" s="6" customFormat="1" ht="12.75" outlineLevel="1">
      <c r="A241" s="180"/>
      <c r="B241" s="181"/>
      <c r="C241" s="182"/>
      <c r="D241" s="183"/>
      <c r="E241" s="183"/>
    </row>
    <row r="242" spans="1:5" s="6" customFormat="1" ht="12.75" outlineLevel="1">
      <c r="A242" s="180"/>
      <c r="B242" s="181"/>
      <c r="C242" s="182"/>
      <c r="D242" s="183"/>
      <c r="E242" s="183"/>
    </row>
    <row r="243" spans="1:5" s="6" customFormat="1" ht="12.75" outlineLevel="1">
      <c r="A243" s="180"/>
      <c r="B243" s="181"/>
      <c r="C243" s="182"/>
      <c r="D243" s="183"/>
      <c r="E243" s="183"/>
    </row>
    <row r="244" spans="1:5" s="6" customFormat="1" ht="12.75" outlineLevel="1">
      <c r="A244" s="180"/>
      <c r="B244" s="181"/>
      <c r="C244" s="182"/>
      <c r="D244" s="183"/>
      <c r="E244" s="183"/>
    </row>
    <row r="245" spans="1:5" s="6" customFormat="1" ht="12.75" outlineLevel="1">
      <c r="A245" s="180"/>
      <c r="B245" s="181"/>
      <c r="C245" s="182"/>
      <c r="D245" s="183"/>
      <c r="E245" s="183"/>
    </row>
    <row r="246" spans="1:5" s="6" customFormat="1" ht="12.75" outlineLevel="1">
      <c r="A246" s="180"/>
      <c r="B246" s="181"/>
      <c r="C246" s="182"/>
      <c r="D246" s="183"/>
      <c r="E246" s="183"/>
    </row>
    <row r="247" spans="1:5" s="6" customFormat="1" ht="12.75" outlineLevel="1">
      <c r="A247" s="180"/>
      <c r="B247" s="181"/>
      <c r="C247" s="182"/>
      <c r="D247" s="183"/>
      <c r="E247" s="183"/>
    </row>
    <row r="248" spans="1:5" s="6" customFormat="1" ht="12.75" outlineLevel="1">
      <c r="A248" s="180"/>
      <c r="B248" s="181"/>
      <c r="C248" s="182"/>
      <c r="D248" s="183"/>
      <c r="E248" s="183"/>
    </row>
    <row r="249" spans="1:5" s="6" customFormat="1" ht="12.75" outlineLevel="1">
      <c r="A249" s="180"/>
      <c r="B249" s="181"/>
      <c r="C249" s="182"/>
      <c r="D249" s="183"/>
      <c r="E249" s="183"/>
    </row>
    <row r="250" spans="1:5" s="6" customFormat="1" ht="12.75" outlineLevel="1">
      <c r="A250" s="180"/>
      <c r="B250" s="181"/>
      <c r="C250" s="182"/>
      <c r="D250" s="183"/>
      <c r="E250" s="183"/>
    </row>
    <row r="251" spans="1:5" s="6" customFormat="1" ht="12.75" outlineLevel="1">
      <c r="A251" s="180"/>
      <c r="B251" s="181"/>
      <c r="C251" s="182"/>
      <c r="D251" s="183"/>
      <c r="E251" s="183"/>
    </row>
    <row r="252" spans="1:5" s="6" customFormat="1" ht="12.75" outlineLevel="1">
      <c r="A252" s="180"/>
      <c r="B252" s="181"/>
      <c r="C252" s="182"/>
      <c r="D252" s="183"/>
      <c r="E252" s="183"/>
    </row>
    <row r="253" spans="1:5" s="6" customFormat="1" ht="12.75" outlineLevel="1">
      <c r="A253" s="180"/>
      <c r="B253" s="181"/>
      <c r="C253" s="182"/>
      <c r="D253" s="183"/>
      <c r="E253" s="183"/>
    </row>
    <row r="254" spans="1:5" s="6" customFormat="1" ht="12.75" outlineLevel="1">
      <c r="A254" s="180"/>
      <c r="B254" s="181"/>
      <c r="C254" s="182"/>
      <c r="D254" s="183"/>
      <c r="E254" s="183"/>
    </row>
    <row r="255" spans="1:5" s="6" customFormat="1" ht="12.75" outlineLevel="1">
      <c r="A255" s="180"/>
      <c r="B255" s="181"/>
      <c r="C255" s="182"/>
      <c r="D255" s="183"/>
      <c r="E255" s="183"/>
    </row>
    <row r="256" spans="1:5" s="6" customFormat="1" ht="12.75" outlineLevel="1">
      <c r="A256" s="180"/>
      <c r="B256" s="181"/>
      <c r="C256" s="182"/>
      <c r="D256" s="183"/>
      <c r="E256" s="183"/>
    </row>
    <row r="257" spans="1:5" s="6" customFormat="1" ht="12.75" outlineLevel="1">
      <c r="A257" s="180"/>
      <c r="B257" s="181"/>
      <c r="C257" s="182"/>
      <c r="D257" s="183"/>
      <c r="E257" s="183"/>
    </row>
    <row r="258" spans="1:5" s="6" customFormat="1" ht="12.75" outlineLevel="1">
      <c r="A258" s="180"/>
      <c r="B258" s="181"/>
      <c r="C258" s="182"/>
      <c r="D258" s="183"/>
      <c r="E258" s="183"/>
    </row>
    <row r="259" spans="1:5" s="6" customFormat="1" ht="12.75" outlineLevel="1">
      <c r="A259" s="180"/>
      <c r="B259" s="181"/>
      <c r="C259" s="182"/>
      <c r="D259" s="183"/>
      <c r="E259" s="183"/>
    </row>
    <row r="260" spans="1:5" s="6" customFormat="1" ht="12.75" outlineLevel="1">
      <c r="A260" s="180"/>
      <c r="B260" s="181"/>
      <c r="C260" s="182"/>
      <c r="D260" s="183"/>
      <c r="E260" s="183"/>
    </row>
    <row r="261" spans="1:5" s="6" customFormat="1" ht="12.75" outlineLevel="1">
      <c r="A261" s="180"/>
      <c r="B261" s="181"/>
      <c r="C261" s="182"/>
      <c r="D261" s="183"/>
      <c r="E261" s="183"/>
    </row>
    <row r="262" spans="1:5" s="6" customFormat="1" ht="12.75" outlineLevel="1">
      <c r="A262" s="180"/>
      <c r="B262" s="181"/>
      <c r="C262" s="182"/>
      <c r="D262" s="183"/>
      <c r="E262" s="183"/>
    </row>
    <row r="263" spans="1:5" s="6" customFormat="1" ht="12.75" outlineLevel="1">
      <c r="A263" s="180"/>
      <c r="B263" s="181"/>
      <c r="C263" s="182"/>
      <c r="D263" s="183"/>
      <c r="E263" s="183"/>
    </row>
    <row r="264" spans="1:5" s="6" customFormat="1" ht="12.75" outlineLevel="1">
      <c r="A264" s="180"/>
      <c r="B264" s="181"/>
      <c r="C264" s="182"/>
      <c r="D264" s="183"/>
      <c r="E264" s="183"/>
    </row>
    <row r="265" spans="1:5" s="6" customFormat="1" ht="12.75" outlineLevel="1">
      <c r="A265" s="180"/>
      <c r="B265" s="181"/>
      <c r="C265" s="182"/>
      <c r="D265" s="183"/>
      <c r="E265" s="183"/>
    </row>
    <row r="266" spans="1:5" s="6" customFormat="1" ht="12.75" outlineLevel="1">
      <c r="A266" s="180"/>
      <c r="B266" s="181"/>
      <c r="C266" s="182"/>
      <c r="D266" s="183"/>
      <c r="E266" s="183"/>
    </row>
    <row r="267" spans="1:5" s="6" customFormat="1" ht="12.75" outlineLevel="1">
      <c r="A267" s="180"/>
      <c r="B267" s="181"/>
      <c r="C267" s="182"/>
      <c r="D267" s="183"/>
      <c r="E267" s="183"/>
    </row>
    <row r="268" spans="1:5" s="6" customFormat="1" ht="12.75" outlineLevel="1">
      <c r="A268" s="180"/>
      <c r="B268" s="181"/>
      <c r="C268" s="182"/>
      <c r="D268" s="183"/>
      <c r="E268" s="183"/>
    </row>
    <row r="269" spans="1:5" s="6" customFormat="1" ht="12.75" outlineLevel="1">
      <c r="A269" s="180"/>
      <c r="B269" s="181"/>
      <c r="C269" s="182"/>
      <c r="D269" s="183"/>
      <c r="E269" s="183"/>
    </row>
    <row r="270" spans="1:5" s="6" customFormat="1" ht="12.75" outlineLevel="1">
      <c r="A270" s="180"/>
      <c r="B270" s="181"/>
      <c r="C270" s="182"/>
      <c r="D270" s="183"/>
      <c r="E270" s="183"/>
    </row>
    <row r="271" spans="1:5" s="6" customFormat="1" ht="12.75" outlineLevel="1">
      <c r="A271" s="180"/>
      <c r="B271" s="181"/>
      <c r="C271" s="182"/>
      <c r="D271" s="183"/>
      <c r="E271" s="183"/>
    </row>
    <row r="272" spans="1:5" s="6" customFormat="1" ht="12.75" outlineLevel="1">
      <c r="A272" s="180"/>
      <c r="B272" s="181"/>
      <c r="C272" s="182"/>
      <c r="D272" s="183"/>
      <c r="E272" s="183"/>
    </row>
    <row r="273" spans="1:5" s="6" customFormat="1" ht="12.75" outlineLevel="1">
      <c r="A273" s="180"/>
      <c r="B273" s="181"/>
      <c r="C273" s="182"/>
      <c r="D273" s="183"/>
      <c r="E273" s="183"/>
    </row>
    <row r="274" spans="1:5" s="6" customFormat="1" ht="12.75" outlineLevel="1">
      <c r="A274" s="180"/>
      <c r="B274" s="181"/>
      <c r="C274" s="182"/>
      <c r="D274" s="183"/>
      <c r="E274" s="183"/>
    </row>
    <row r="275" spans="1:5" s="6" customFormat="1" ht="12.75" outlineLevel="1">
      <c r="A275" s="180"/>
      <c r="B275" s="181"/>
      <c r="C275" s="182"/>
      <c r="D275" s="183"/>
      <c r="E275" s="183"/>
    </row>
    <row r="276" spans="1:5" s="6" customFormat="1" ht="12.75" outlineLevel="1">
      <c r="A276" s="180"/>
      <c r="B276" s="181"/>
      <c r="C276" s="182"/>
      <c r="D276" s="183"/>
      <c r="E276" s="183"/>
    </row>
    <row r="277" spans="1:5" s="6" customFormat="1" ht="12.75" outlineLevel="1">
      <c r="A277" s="180"/>
      <c r="B277" s="181"/>
      <c r="C277" s="182"/>
      <c r="D277" s="183"/>
      <c r="E277" s="183"/>
    </row>
    <row r="278" spans="1:5" s="6" customFormat="1" ht="12.75" outlineLevel="1">
      <c r="A278" s="180"/>
      <c r="B278" s="181"/>
      <c r="C278" s="182"/>
      <c r="D278" s="183"/>
      <c r="E278" s="183"/>
    </row>
    <row r="279" spans="1:5" s="6" customFormat="1" ht="12.75" outlineLevel="1">
      <c r="A279" s="180"/>
      <c r="B279" s="181"/>
      <c r="C279" s="182"/>
      <c r="D279" s="183"/>
      <c r="E279" s="183"/>
    </row>
    <row r="280" spans="1:5" s="6" customFormat="1" ht="12.75" outlineLevel="1">
      <c r="A280" s="180"/>
      <c r="B280" s="181"/>
      <c r="C280" s="182"/>
      <c r="D280" s="183"/>
      <c r="E280" s="183"/>
    </row>
    <row r="281" spans="1:5" s="6" customFormat="1" ht="12.75" outlineLevel="1">
      <c r="A281" s="180"/>
      <c r="B281" s="181"/>
      <c r="C281" s="182"/>
      <c r="D281" s="183"/>
      <c r="E281" s="183"/>
    </row>
    <row r="282" spans="1:5" s="6" customFormat="1" ht="12.75" outlineLevel="1">
      <c r="A282" s="180"/>
      <c r="B282" s="181"/>
      <c r="C282" s="182"/>
      <c r="D282" s="183"/>
      <c r="E282" s="183"/>
    </row>
    <row r="283" spans="1:5" s="6" customFormat="1" ht="12.75" outlineLevel="1">
      <c r="A283" s="180"/>
      <c r="B283" s="181"/>
      <c r="C283" s="182"/>
      <c r="D283" s="183"/>
      <c r="E283" s="183"/>
    </row>
    <row r="284" spans="1:5" s="6" customFormat="1" ht="12.75" outlineLevel="1">
      <c r="A284" s="180"/>
      <c r="B284" s="181"/>
      <c r="C284" s="182"/>
      <c r="D284" s="183"/>
      <c r="E284" s="183"/>
    </row>
    <row r="285" spans="1:5" s="6" customFormat="1" ht="12.75" outlineLevel="1">
      <c r="A285" s="180"/>
      <c r="B285" s="181"/>
      <c r="C285" s="182"/>
      <c r="D285" s="183"/>
      <c r="E285" s="183"/>
    </row>
    <row r="286" spans="1:5" s="6" customFormat="1" ht="12.75" outlineLevel="1">
      <c r="A286" s="180"/>
      <c r="B286" s="181"/>
      <c r="C286" s="182"/>
      <c r="D286" s="183"/>
      <c r="E286" s="183"/>
    </row>
    <row r="287" spans="1:5" s="6" customFormat="1" ht="12.75" outlineLevel="1">
      <c r="A287" s="180"/>
      <c r="B287" s="181"/>
      <c r="C287" s="182"/>
      <c r="D287" s="183"/>
      <c r="E287" s="183"/>
    </row>
    <row r="288" spans="1:5" s="6" customFormat="1" ht="12.75" outlineLevel="1">
      <c r="A288" s="180"/>
      <c r="B288" s="181"/>
      <c r="C288" s="182"/>
      <c r="D288" s="183"/>
      <c r="E288" s="183"/>
    </row>
    <row r="289" spans="1:5" s="6" customFormat="1" ht="12.75" outlineLevel="1">
      <c r="A289" s="180"/>
      <c r="B289" s="181"/>
      <c r="C289" s="182"/>
      <c r="D289" s="183"/>
      <c r="E289" s="183"/>
    </row>
    <row r="290" spans="1:5" s="6" customFormat="1" ht="12.75" outlineLevel="1">
      <c r="A290" s="180"/>
      <c r="B290" s="181"/>
      <c r="C290" s="182"/>
      <c r="D290" s="183"/>
      <c r="E290" s="183"/>
    </row>
    <row r="291" spans="1:5" s="6" customFormat="1" ht="12.75" outlineLevel="1">
      <c r="A291" s="180"/>
      <c r="B291" s="181"/>
      <c r="C291" s="182"/>
      <c r="D291" s="183"/>
      <c r="E291" s="183"/>
    </row>
    <row r="292" spans="1:5" s="6" customFormat="1" ht="12.75" outlineLevel="1">
      <c r="A292" s="180"/>
      <c r="B292" s="181"/>
      <c r="C292" s="182"/>
      <c r="D292" s="183"/>
      <c r="E292" s="183"/>
    </row>
    <row r="293" spans="1:5" s="6" customFormat="1" ht="12.75" outlineLevel="1">
      <c r="A293" s="180"/>
      <c r="B293" s="181"/>
      <c r="C293" s="182"/>
      <c r="D293" s="183"/>
      <c r="E293" s="183"/>
    </row>
    <row r="294" spans="1:5" s="6" customFormat="1" ht="12.75" outlineLevel="1">
      <c r="A294" s="180"/>
      <c r="B294" s="181"/>
      <c r="C294" s="182"/>
      <c r="D294" s="183"/>
      <c r="E294" s="183"/>
    </row>
    <row r="295" spans="1:5" s="6" customFormat="1" ht="12.75" outlineLevel="1">
      <c r="A295" s="180"/>
      <c r="B295" s="181"/>
      <c r="C295" s="182"/>
      <c r="D295" s="183"/>
      <c r="E295" s="183"/>
    </row>
    <row r="296" spans="1:5" s="6" customFormat="1" ht="12.75" outlineLevel="1">
      <c r="A296" s="180"/>
      <c r="B296" s="181"/>
      <c r="C296" s="182"/>
      <c r="D296" s="183"/>
      <c r="E296" s="183"/>
    </row>
    <row r="297" spans="1:5" s="6" customFormat="1" ht="12.75" outlineLevel="1">
      <c r="A297" s="180"/>
      <c r="B297" s="181"/>
      <c r="C297" s="182"/>
      <c r="D297" s="183"/>
      <c r="E297" s="183"/>
    </row>
    <row r="298" spans="1:5" s="6" customFormat="1" ht="12.75" outlineLevel="1">
      <c r="A298" s="180"/>
      <c r="B298" s="181"/>
      <c r="C298" s="182"/>
      <c r="D298" s="183"/>
      <c r="E298" s="183"/>
    </row>
    <row r="299" spans="1:5" s="6" customFormat="1" ht="12.75" outlineLevel="1">
      <c r="A299" s="180"/>
      <c r="B299" s="181"/>
      <c r="C299" s="182"/>
      <c r="D299" s="183"/>
      <c r="E299" s="183"/>
    </row>
    <row r="300" spans="1:5" s="6" customFormat="1" ht="12.75" outlineLevel="1">
      <c r="A300" s="180"/>
      <c r="B300" s="181"/>
      <c r="C300" s="182"/>
      <c r="D300" s="183"/>
      <c r="E300" s="183"/>
    </row>
    <row r="301" spans="1:5" s="6" customFormat="1" ht="12.75" outlineLevel="1">
      <c r="A301" s="180"/>
      <c r="B301" s="181"/>
      <c r="C301" s="182"/>
      <c r="D301" s="183"/>
      <c r="E301" s="183"/>
    </row>
    <row r="302" spans="1:5" s="6" customFormat="1" ht="12.75" outlineLevel="1">
      <c r="A302" s="180"/>
      <c r="B302" s="181"/>
      <c r="C302" s="182"/>
      <c r="D302" s="183"/>
      <c r="E302" s="183"/>
    </row>
    <row r="303" spans="1:5" s="6" customFormat="1" ht="12.75" outlineLevel="1">
      <c r="A303" s="180"/>
      <c r="B303" s="181"/>
      <c r="C303" s="182"/>
      <c r="D303" s="183"/>
      <c r="E303" s="183"/>
    </row>
    <row r="304" spans="1:5" s="6" customFormat="1" ht="12.75" outlineLevel="1">
      <c r="A304" s="180"/>
      <c r="B304" s="181"/>
      <c r="C304" s="182"/>
      <c r="D304" s="183"/>
      <c r="E304" s="183"/>
    </row>
    <row r="305" spans="1:5" s="6" customFormat="1" ht="12.75" outlineLevel="1">
      <c r="A305" s="180"/>
      <c r="B305" s="181"/>
      <c r="C305" s="182"/>
      <c r="D305" s="183"/>
      <c r="E305" s="183"/>
    </row>
    <row r="306" spans="1:5" s="6" customFormat="1" ht="12.75" outlineLevel="1">
      <c r="A306" s="180"/>
      <c r="B306" s="181"/>
      <c r="C306" s="182"/>
      <c r="D306" s="183"/>
      <c r="E306" s="183"/>
    </row>
    <row r="307" spans="1:5" s="6" customFormat="1" ht="12.75" outlineLevel="1">
      <c r="A307" s="180"/>
      <c r="B307" s="181"/>
      <c r="C307" s="182"/>
      <c r="D307" s="183"/>
      <c r="E307" s="183"/>
    </row>
    <row r="308" spans="1:5" s="6" customFormat="1" ht="12.75" outlineLevel="1">
      <c r="A308" s="180"/>
      <c r="B308" s="181"/>
      <c r="C308" s="182"/>
      <c r="D308" s="183"/>
      <c r="E308" s="183"/>
    </row>
    <row r="309" spans="1:5" s="6" customFormat="1" ht="12.75" outlineLevel="1">
      <c r="A309" s="180"/>
      <c r="B309" s="181"/>
      <c r="C309" s="182"/>
      <c r="D309" s="183"/>
      <c r="E309" s="183"/>
    </row>
    <row r="310" spans="1:5" s="6" customFormat="1" ht="12.75" outlineLevel="1">
      <c r="A310" s="180"/>
      <c r="B310" s="181"/>
      <c r="C310" s="182"/>
      <c r="D310" s="183"/>
      <c r="E310" s="183"/>
    </row>
    <row r="311" spans="1:5" s="6" customFormat="1" ht="12.75" outlineLevel="1">
      <c r="A311" s="180"/>
      <c r="B311" s="181"/>
      <c r="C311" s="182"/>
      <c r="D311" s="183"/>
      <c r="E311" s="183"/>
    </row>
    <row r="312" spans="1:5" s="6" customFormat="1" ht="12.75" outlineLevel="1">
      <c r="A312" s="180"/>
      <c r="B312" s="181"/>
      <c r="C312" s="182"/>
      <c r="D312" s="183"/>
      <c r="E312" s="183"/>
    </row>
    <row r="313" spans="1:5" s="6" customFormat="1" ht="12.75" outlineLevel="1">
      <c r="A313" s="180"/>
      <c r="B313" s="181"/>
      <c r="C313" s="182"/>
      <c r="D313" s="183"/>
      <c r="E313" s="183"/>
    </row>
    <row r="314" spans="1:5" s="6" customFormat="1" ht="12.75" outlineLevel="1">
      <c r="A314" s="180"/>
      <c r="B314" s="181"/>
      <c r="C314" s="182"/>
      <c r="D314" s="183"/>
      <c r="E314" s="183"/>
    </row>
    <row r="315" spans="1:5" s="6" customFormat="1" ht="12.75" outlineLevel="1">
      <c r="A315" s="180"/>
      <c r="B315" s="181"/>
      <c r="C315" s="182"/>
      <c r="D315" s="183"/>
      <c r="E315" s="183"/>
    </row>
    <row r="316" spans="1:5" s="6" customFormat="1" ht="12.75" outlineLevel="1">
      <c r="A316" s="180"/>
      <c r="B316" s="181"/>
      <c r="C316" s="182"/>
      <c r="D316" s="183"/>
      <c r="E316" s="183"/>
    </row>
    <row r="317" spans="1:5" s="6" customFormat="1" ht="12.75" outlineLevel="1">
      <c r="A317" s="180"/>
      <c r="B317" s="181"/>
      <c r="C317" s="182"/>
      <c r="D317" s="183"/>
      <c r="E317" s="183"/>
    </row>
    <row r="318" spans="1:5" s="6" customFormat="1" ht="12.75" outlineLevel="1">
      <c r="A318" s="180"/>
      <c r="B318" s="181"/>
      <c r="C318" s="182"/>
      <c r="D318" s="183"/>
      <c r="E318" s="183"/>
    </row>
    <row r="319" spans="1:5" s="6" customFormat="1" ht="12.75" outlineLevel="1">
      <c r="A319" s="180"/>
      <c r="B319" s="181"/>
      <c r="C319" s="182"/>
      <c r="D319" s="183"/>
      <c r="E319" s="183"/>
    </row>
    <row r="320" spans="1:5" s="6" customFormat="1" ht="12.75" outlineLevel="1">
      <c r="A320" s="180"/>
      <c r="B320" s="181"/>
      <c r="C320" s="182"/>
      <c r="D320" s="183"/>
      <c r="E320" s="183"/>
    </row>
    <row r="321" spans="1:5" s="6" customFormat="1" ht="12.75" outlineLevel="1">
      <c r="A321" s="180"/>
      <c r="B321" s="181"/>
      <c r="C321" s="182"/>
      <c r="D321" s="183"/>
      <c r="E321" s="183"/>
    </row>
    <row r="322" spans="1:5" s="6" customFormat="1" ht="12.75" outlineLevel="1">
      <c r="A322" s="180"/>
      <c r="B322" s="181"/>
      <c r="C322" s="182"/>
      <c r="D322" s="183"/>
      <c r="E322" s="183"/>
    </row>
    <row r="323" spans="1:5" s="6" customFormat="1" ht="12.75" outlineLevel="1">
      <c r="A323" s="180"/>
      <c r="B323" s="181"/>
      <c r="C323" s="182"/>
      <c r="D323" s="183"/>
      <c r="E323" s="183"/>
    </row>
    <row r="324" spans="1:5" s="6" customFormat="1" ht="12.75" outlineLevel="1">
      <c r="A324" s="180"/>
      <c r="B324" s="181"/>
      <c r="C324" s="182"/>
      <c r="D324" s="183"/>
      <c r="E324" s="183"/>
    </row>
    <row r="325" spans="1:5" s="6" customFormat="1" ht="12.75" outlineLevel="1">
      <c r="A325" s="180"/>
      <c r="B325" s="181"/>
      <c r="C325" s="182"/>
      <c r="D325" s="183"/>
      <c r="E325" s="183"/>
    </row>
    <row r="326" spans="1:5" s="6" customFormat="1" ht="12.75" outlineLevel="1">
      <c r="A326" s="180"/>
      <c r="B326" s="181"/>
      <c r="C326" s="182"/>
      <c r="D326" s="183"/>
      <c r="E326" s="183"/>
    </row>
    <row r="327" spans="1:5" s="6" customFormat="1" ht="12.75" outlineLevel="1">
      <c r="A327" s="180"/>
      <c r="B327" s="181"/>
      <c r="C327" s="182"/>
      <c r="D327" s="183"/>
      <c r="E327" s="183"/>
    </row>
    <row r="328" spans="1:5" s="6" customFormat="1" ht="12.75" outlineLevel="1">
      <c r="A328" s="180"/>
      <c r="B328" s="181"/>
      <c r="C328" s="182"/>
      <c r="D328" s="183"/>
      <c r="E328" s="183"/>
    </row>
    <row r="329" spans="1:5" s="6" customFormat="1" ht="12.75" outlineLevel="1">
      <c r="A329" s="180"/>
      <c r="B329" s="181"/>
      <c r="C329" s="182"/>
      <c r="D329" s="183"/>
      <c r="E329" s="183"/>
    </row>
    <row r="330" spans="1:5" s="6" customFormat="1" ht="12.75" outlineLevel="1">
      <c r="A330" s="180"/>
      <c r="B330" s="181"/>
      <c r="C330" s="182"/>
      <c r="D330" s="183"/>
      <c r="E330" s="183"/>
    </row>
    <row r="331" spans="1:5" s="6" customFormat="1" ht="12.75" outlineLevel="1">
      <c r="A331" s="180"/>
      <c r="B331" s="181"/>
      <c r="C331" s="182"/>
      <c r="D331" s="183"/>
      <c r="E331" s="183"/>
    </row>
    <row r="332" spans="1:5" s="6" customFormat="1" ht="12.75" outlineLevel="1">
      <c r="A332" s="180"/>
      <c r="B332" s="181"/>
      <c r="C332" s="182"/>
      <c r="D332" s="183"/>
      <c r="E332" s="183"/>
    </row>
    <row r="333" spans="1:5" s="6" customFormat="1" ht="12.75" outlineLevel="1">
      <c r="A333" s="180"/>
      <c r="B333" s="181"/>
      <c r="C333" s="182"/>
      <c r="D333" s="183"/>
      <c r="E333" s="183"/>
    </row>
    <row r="334" spans="1:5" s="6" customFormat="1" ht="12.75" outlineLevel="1">
      <c r="A334" s="180"/>
      <c r="B334" s="181"/>
      <c r="C334" s="182"/>
      <c r="D334" s="183"/>
      <c r="E334" s="183"/>
    </row>
    <row r="335" spans="1:5" s="6" customFormat="1" ht="12.75" outlineLevel="1">
      <c r="A335" s="180"/>
      <c r="B335" s="181"/>
      <c r="C335" s="182"/>
      <c r="D335" s="183"/>
      <c r="E335" s="183"/>
    </row>
  </sheetData>
  <mergeCells count="2">
    <mergeCell ref="A4:B4"/>
    <mergeCell ref="A5:B5"/>
  </mergeCells>
  <conditionalFormatting sqref="B44">
    <cfRule type="duplicateValues" dxfId="14" priority="17"/>
  </conditionalFormatting>
  <conditionalFormatting sqref="B46:B47 B43">
    <cfRule type="duplicateValues" dxfId="13" priority="341"/>
  </conditionalFormatting>
  <conditionalFormatting sqref="B213">
    <cfRule type="duplicateValues" dxfId="12" priority="9"/>
  </conditionalFormatting>
  <conditionalFormatting sqref="B223">
    <cfRule type="duplicateValues" dxfId="11" priority="8"/>
  </conditionalFormatting>
  <conditionalFormatting sqref="B214:B222 B50:B212 B224:B335">
    <cfRule type="duplicateValues" dxfId="10" priority="371"/>
  </conditionalFormatting>
  <conditionalFormatting sqref="B36">
    <cfRule type="duplicateValues" dxfId="9" priority="4"/>
  </conditionalFormatting>
  <conditionalFormatting sqref="B35">
    <cfRule type="duplicateValues" dxfId="8" priority="1"/>
  </conditionalFormatting>
  <conditionalFormatting sqref="B35">
    <cfRule type="duplicateValues" dxfId="7" priority="2"/>
  </conditionalFormatting>
  <conditionalFormatting sqref="B35">
    <cfRule type="duplicateValues" dxfId="6" priority="3"/>
  </conditionalFormatting>
  <conditionalFormatting sqref="B38:B39">
    <cfRule type="duplicateValues" dxfId="5" priority="5"/>
  </conditionalFormatting>
  <conditionalFormatting sqref="B40:B42 B37">
    <cfRule type="duplicateValues" dxfId="4" priority="469"/>
  </conditionalFormatting>
  <conditionalFormatting sqref="B36:B42">
    <cfRule type="duplicateValues" dxfId="3" priority="472"/>
  </conditionalFormatting>
  <conditionalFormatting sqref="B48:B49 B45">
    <cfRule type="duplicateValues" dxfId="2" priority="507"/>
  </conditionalFormatting>
  <conditionalFormatting sqref="B43:B49">
    <cfRule type="duplicateValues" dxfId="1" priority="510"/>
  </conditionalFormatting>
  <printOptions horizontalCentered="1" verticalCentered="1"/>
  <pageMargins left="0.19685039370078741" right="0.19685039370078741" top="0.19685039370078741" bottom="0.19685039370078741" header="0.19685039370078741" footer="0.19685039370078741"/>
  <pageSetup paperSize="9" scale="50"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문서" ma:contentTypeID="0x01010022B36DE6A062FD46A9B756666735BF84" ma:contentTypeVersion="4" ma:contentTypeDescription="새 문서를 만듭니다." ma:contentTypeScope="" ma:versionID="0d098e2bcd28bd194582d149141d9c3f">
  <xsd:schema xmlns:xsd="http://www.w3.org/2001/XMLSchema" xmlns:xs="http://www.w3.org/2001/XMLSchema" xmlns:p="http://schemas.microsoft.com/office/2006/metadata/properties" xmlns:ns2="05ece385-6f5e-4378-be87-9e3167c2bd6d" xmlns:ns3="1519b566-7269-465b-9fd7-d5a238bcc8bb" targetNamespace="http://schemas.microsoft.com/office/2006/metadata/properties" ma:root="true" ma:fieldsID="10573fde847430700a8dff3941afa833" ns2:_="" ns3:_="">
    <xsd:import namespace="05ece385-6f5e-4378-be87-9e3167c2bd6d"/>
    <xsd:import namespace="1519b566-7269-465b-9fd7-d5a238bcc8b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ece385-6f5e-4378-be87-9e3167c2bd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19b566-7269-465b-9fd7-d5a238bcc8bb" elementFormDefault="qualified">
    <xsd:import namespace="http://schemas.microsoft.com/office/2006/documentManagement/types"/>
    <xsd:import namespace="http://schemas.microsoft.com/office/infopath/2007/PartnerControls"/>
    <xsd:element name="SharedWithUsers" ma:index="10" nillable="true" ma:displayName="공유 대상"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세부 정보 공유"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콘텐츠 형식"/>
        <xsd:element ref="dc:title" minOccurs="0" maxOccurs="1" ma:index="4" ma:displayName="제목"/>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4ED7F61-0348-4C0C-9E06-5C0917A8D2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5ece385-6f5e-4378-be87-9e3167c2bd6d"/>
    <ds:schemaRef ds:uri="1519b566-7269-465b-9fd7-d5a238bcc8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152FEA2-1F49-426D-95D8-21AD21829B22}">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BA4465FD-5F25-44DE-AD3C-0281E2D793B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Корисна інформація</vt:lpstr>
      <vt:lpstr> HANWHA Global MSRP</vt:lpstr>
      <vt:lpstr>Рішення для запису відео</vt:lpstr>
      <vt:lpstr>'Рішення для запису відео'!Область_печати</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조택원(Takwon Cho)</dc:creator>
  <cp:keywords/>
  <dc:description/>
  <cp:lastModifiedBy>MaXX</cp:lastModifiedBy>
  <cp:revision/>
  <dcterms:created xsi:type="dcterms:W3CDTF">2022-09-27T02:26:56Z</dcterms:created>
  <dcterms:modified xsi:type="dcterms:W3CDTF">2026-06-09T11:59:16Z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0x01010022B36DE6A062FD46A9B756666735BF84</vt:lpwstr>
  </property>
</Properties>
</file>